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768" yWindow="300" windowWidth="21828" windowHeight="10596"/>
  </bookViews>
  <sheets>
    <sheet name="Calculs" sheetId="1" r:id="rId1"/>
    <sheet name="Calculs manuels" sheetId="3" r:id="rId2"/>
  </sheets>
  <definedNames>
    <definedName name="BetaDeg">Calculs!$R$34</definedName>
    <definedName name="Dgalet">Calculs!$R$27</definedName>
    <definedName name="H1_">Calculs!$M$26</definedName>
    <definedName name="H2_">Calculs!$U$33</definedName>
    <definedName name="Hp">Calculs!$W$33</definedName>
    <definedName name="Hp0_">Calculs!$N$26</definedName>
    <definedName name="MatRotθ">Calculs!$U$9:$V$10</definedName>
    <definedName name="MatRotϕ">Calculs!$W$9:$X$10</definedName>
    <definedName name="OB">Calculs!$Q$34</definedName>
    <definedName name="PointA">Calculs!$U$23:$U$24</definedName>
    <definedName name="PointA1">Calculs!$W$23:$W$24</definedName>
    <definedName name="PointB">Calculs!$V$23:$V$24</definedName>
    <definedName name="PtA">Calculs!$Q$5:$Q$6</definedName>
    <definedName name="PtA1_">Calculs!$Q$19:$Q$20</definedName>
    <definedName name="PtA2_">Calculs!$Q$12:$Q$13</definedName>
    <definedName name="PtB">Calculs!$Z$23:$Z$24</definedName>
    <definedName name="PtC">Calculs!$P$26:$P$27</definedName>
    <definedName name="PtGb1">Calculs!$R$12:$R$13</definedName>
    <definedName name="PtGb2">Calculs!$R$19:$R$20</definedName>
    <definedName name="PtGl">Calculs!$R$5:$R$6</definedName>
    <definedName name="PtO1_">Calculs!$Y$23:$Y$24</definedName>
    <definedName name="Ra">Calculs!$Q$5</definedName>
    <definedName name="Rgl">Calculs!$R$5</definedName>
    <definedName name="Sa">Calculs!$Q$6</definedName>
    <definedName name="Sgl">Calculs!$R$6</definedName>
    <definedName name="TA1_">Calculs!$Q$19</definedName>
    <definedName name="TGb2_">Calculs!$R$19</definedName>
    <definedName name="ThetaDeg">Calculs!$E$34</definedName>
    <definedName name="UA1_">Calculs!$Q$20</definedName>
    <definedName name="UGb2_">Calculs!$R$20</definedName>
    <definedName name="Va">Calculs!$Q$12</definedName>
    <definedName name="VGb1_">Calculs!$R$12</definedName>
    <definedName name="Wa">Calculs!$Q$13</definedName>
    <definedName name="WGb1_">Calculs!$R$13</definedName>
    <definedName name="Xa">Calculs!$U$23</definedName>
    <definedName name="XA1_">Calculs!$W$23</definedName>
    <definedName name="Xb">Calculs!$V$23</definedName>
    <definedName name="Xc">Calculs!$P$26</definedName>
    <definedName name="XO1_">Calculs!$Y$23</definedName>
    <definedName name="Ya">Calculs!$U$24</definedName>
    <definedName name="YA1_">Calculs!$W$24</definedName>
    <definedName name="Yb">Calculs!$V$24</definedName>
    <definedName name="Yc">Calculs!$P$27</definedName>
    <definedName name="YO1_">Calculs!$Y$24</definedName>
    <definedName name="β">Calculs!$V$5</definedName>
    <definedName name="θ">Calculs!$U$5</definedName>
    <definedName name="ϕ">Calculs!$W$5</definedName>
  </definedNames>
  <calcPr calcId="145621"/>
</workbook>
</file>

<file path=xl/calcChain.xml><?xml version="1.0" encoding="utf-8"?>
<calcChain xmlns="http://schemas.openxmlformats.org/spreadsheetml/2006/main">
  <c r="W58" i="1" l="1"/>
  <c r="W59" i="1"/>
  <c r="W56" i="1"/>
  <c r="W57" i="1" s="1"/>
  <c r="X56" i="1"/>
  <c r="X57" i="1" s="1"/>
  <c r="X59" i="1" s="1"/>
  <c r="X58" i="1"/>
  <c r="Z23" i="1"/>
  <c r="W45" i="1" a="1"/>
  <c r="X45" i="1" s="1"/>
  <c r="V5" i="1"/>
  <c r="M27" i="1"/>
  <c r="U5" i="1"/>
  <c r="U10" i="1" s="1"/>
  <c r="V9" i="1" s="1"/>
  <c r="W45" i="1" l="1"/>
  <c r="W46" i="1" s="1" a="1"/>
  <c r="W46" i="1"/>
  <c r="X46" i="1"/>
  <c r="W5" i="1"/>
  <c r="W9" i="1" s="1"/>
  <c r="U9" i="1"/>
  <c r="Y23" i="1"/>
  <c r="W49" i="1" s="1" a="1"/>
  <c r="W49" i="1" s="1"/>
  <c r="U33" i="1"/>
  <c r="J34" i="1"/>
  <c r="Q19" i="1"/>
  <c r="X49" i="1" l="1"/>
  <c r="X10" i="1"/>
  <c r="W10" i="1"/>
  <c r="X9" i="1" s="1"/>
  <c r="V10" i="1"/>
  <c r="U23" i="1" s="1" a="1"/>
  <c r="V23" i="1" l="1" a="1"/>
  <c r="V23" i="1" s="1"/>
  <c r="U23" i="1"/>
  <c r="W23" i="1" s="1"/>
  <c r="U24" i="1"/>
  <c r="W24" i="1" l="1"/>
  <c r="W48" i="1" s="1" a="1"/>
  <c r="W33" i="1"/>
  <c r="V24" i="1"/>
  <c r="W42" i="1" a="1"/>
  <c r="X55" i="1" l="1"/>
  <c r="X54" i="1"/>
  <c r="W48" i="1"/>
  <c r="X48" i="1"/>
  <c r="W44" i="1" a="1"/>
  <c r="W44" i="1" s="1"/>
  <c r="I35" i="1"/>
  <c r="W42" i="1"/>
  <c r="X42" i="1"/>
  <c r="W51" i="1" l="1" a="1"/>
  <c r="X51" i="1" s="1"/>
  <c r="W50" i="1" a="1"/>
  <c r="X50" i="1" s="1"/>
  <c r="X44" i="1"/>
  <c r="W50" i="1" l="1"/>
  <c r="W51" i="1"/>
  <c r="W47" i="1" a="1"/>
  <c r="W47" i="1" s="1"/>
  <c r="X47" i="1" l="1"/>
</calcChain>
</file>

<file path=xl/sharedStrings.xml><?xml version="1.0" encoding="utf-8"?>
<sst xmlns="http://schemas.openxmlformats.org/spreadsheetml/2006/main" count="104" uniqueCount="61">
  <si>
    <t>H1</t>
  </si>
  <si>
    <t>Hp0</t>
  </si>
  <si>
    <t>(mm)</t>
  </si>
  <si>
    <t>Ø galets en A et en  A1</t>
  </si>
  <si>
    <r>
      <t>L</t>
    </r>
    <r>
      <rPr>
        <b/>
        <vertAlign val="superscript"/>
        <sz val="11"/>
        <color theme="1"/>
        <rFont val="Calibri"/>
        <family val="2"/>
        <scheme val="minor"/>
      </rPr>
      <t>r</t>
    </r>
    <r>
      <rPr>
        <b/>
        <sz val="11"/>
        <color theme="1"/>
        <rFont val="Calibri"/>
        <family val="2"/>
        <scheme val="minor"/>
      </rPr>
      <t xml:space="preserve"> CB souhaitée</t>
    </r>
  </si>
  <si>
    <r>
      <t>L</t>
    </r>
    <r>
      <rPr>
        <b/>
        <vertAlign val="superscript"/>
        <sz val="11"/>
        <color theme="1"/>
        <rFont val="Calibri"/>
        <family val="2"/>
        <scheme val="minor"/>
      </rPr>
      <t>r</t>
    </r>
    <r>
      <rPr>
        <b/>
        <sz val="11"/>
        <color theme="1"/>
        <rFont val="Calibri"/>
        <family val="2"/>
        <scheme val="minor"/>
      </rPr>
      <t xml:space="preserve"> CB1 souhaitée</t>
    </r>
  </si>
  <si>
    <t>Garde AV souhaitée</t>
  </si>
  <si>
    <t>Garde AR souhaitée</t>
  </si>
  <si>
    <t xml:space="preserve">X  </t>
  </si>
  <si>
    <t xml:space="preserve">Y  </t>
  </si>
  <si>
    <t>Gb1</t>
  </si>
  <si>
    <t>A</t>
  </si>
  <si>
    <t>Gl</t>
  </si>
  <si>
    <t xml:space="preserve">R  </t>
  </si>
  <si>
    <t xml:space="preserve">S  </t>
  </si>
  <si>
    <t>Liaison</t>
  </si>
  <si>
    <t>Bras 1</t>
  </si>
  <si>
    <t>Bras 2</t>
  </si>
  <si>
    <t xml:space="preserve">V  </t>
  </si>
  <si>
    <t xml:space="preserve">W  </t>
  </si>
  <si>
    <t xml:space="preserve">U  </t>
  </si>
  <si>
    <t>Gb2</t>
  </si>
  <si>
    <t xml:space="preserve">T  </t>
  </si>
  <si>
    <r>
      <t>H2 (p</t>
    </r>
    <r>
      <rPr>
        <b/>
        <vertAlign val="superscript"/>
        <sz val="11"/>
        <color theme="1"/>
        <rFont val="Calibri"/>
        <family val="2"/>
        <scheme val="minor"/>
      </rPr>
      <t>r</t>
    </r>
    <r>
      <rPr>
        <b/>
        <sz val="11"/>
        <color theme="1"/>
        <rFont val="Calibri"/>
        <family val="2"/>
        <scheme val="minor"/>
      </rPr>
      <t xml:space="preserve"> info.)</t>
    </r>
  </si>
  <si>
    <r>
      <t>A1 (p</t>
    </r>
    <r>
      <rPr>
        <b/>
        <vertAlign val="superscript"/>
        <sz val="11"/>
        <color theme="1"/>
        <rFont val="Calibri"/>
        <family val="2"/>
        <scheme val="minor"/>
      </rPr>
      <t>r</t>
    </r>
    <r>
      <rPr>
        <b/>
        <sz val="11"/>
        <color theme="1"/>
        <rFont val="Calibri"/>
        <family val="2"/>
        <scheme val="minor"/>
      </rPr>
      <t xml:space="preserve"> info.)</t>
    </r>
  </si>
  <si>
    <t>Vérin</t>
  </si>
  <si>
    <t>Longueur levier OB</t>
  </si>
  <si>
    <t>Point C</t>
  </si>
  <si>
    <r>
      <t xml:space="preserve">En position basse il faut </t>
    </r>
    <r>
      <rPr>
        <sz val="11"/>
        <color rgb="FF0070C0"/>
        <rFont val="Calibri"/>
        <family val="2"/>
      </rPr>
      <t xml:space="preserve">θ &lt; </t>
    </r>
  </si>
  <si>
    <t>θ</t>
  </si>
  <si>
    <t>(rad)</t>
  </si>
  <si>
    <r>
      <t>MatRot</t>
    </r>
    <r>
      <rPr>
        <b/>
        <sz val="11"/>
        <color theme="1"/>
        <rFont val="Calibri"/>
        <family val="2"/>
      </rPr>
      <t>θ</t>
    </r>
  </si>
  <si>
    <r>
      <t xml:space="preserve">Angle </t>
    </r>
    <r>
      <rPr>
        <b/>
        <sz val="11"/>
        <color theme="1"/>
        <rFont val="Calibri"/>
        <family val="2"/>
      </rPr>
      <t>β</t>
    </r>
  </si>
  <si>
    <t>( ° )</t>
  </si>
  <si>
    <t>β</t>
  </si>
  <si>
    <t>ϕ</t>
  </si>
  <si>
    <r>
      <t>MatRot</t>
    </r>
    <r>
      <rPr>
        <b/>
        <sz val="11"/>
        <color theme="1"/>
        <rFont val="Calibri"/>
        <family val="2"/>
      </rPr>
      <t>ϕ</t>
    </r>
  </si>
  <si>
    <t>A2</t>
  </si>
  <si>
    <t>B</t>
  </si>
  <si>
    <t>O1</t>
  </si>
  <si>
    <t>A1</t>
  </si>
  <si>
    <r>
      <t xml:space="preserve">Position points pour </t>
    </r>
    <r>
      <rPr>
        <b/>
        <sz val="11"/>
        <color theme="1"/>
        <rFont val="Calibri"/>
        <family val="2"/>
      </rPr>
      <t>θ courant</t>
    </r>
  </si>
  <si>
    <t>X</t>
  </si>
  <si>
    <t>Y</t>
  </si>
  <si>
    <t>O</t>
  </si>
  <si>
    <t>Points</t>
  </si>
  <si>
    <t>Points pour dessin</t>
  </si>
  <si>
    <t>C</t>
  </si>
  <si>
    <t>Pied vérin</t>
  </si>
  <si>
    <t>Pied</t>
  </si>
  <si>
    <t>Tête</t>
  </si>
  <si>
    <r>
      <t>Long</t>
    </r>
    <r>
      <rPr>
        <vertAlign val="super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vérin</t>
    </r>
  </si>
  <si>
    <t>mm</t>
  </si>
  <si>
    <t>Bras 1 (double)</t>
  </si>
  <si>
    <t>Gauche</t>
  </si>
  <si>
    <t>Droite</t>
  </si>
  <si>
    <t>Passerelle</t>
  </si>
  <si>
    <t>Hp</t>
  </si>
  <si>
    <t>Appui G</t>
  </si>
  <si>
    <t>Appui D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</si>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</sst>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7" formatCode="0.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70C0"/>
      <name val="Calibri"/>
      <family val="2"/>
      <scheme val="minor"/>
    </font>
    <font>
      <sz val="11"/>
      <color rgb="FF0070C0"/>
      <name val="Calibri"/>
      <family val="2"/>
    </font>
    <font>
      <b/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/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 style="dotted">
        <color theme="0" tint="-0.34998626667073579"/>
      </left>
      <right/>
      <top style="thin">
        <color auto="1"/>
      </top>
      <bottom/>
      <diagonal/>
    </border>
    <border>
      <left/>
      <right style="dotted">
        <color theme="0" tint="-0.34998626667073579"/>
      </right>
      <top style="thin">
        <color auto="1"/>
      </top>
      <bottom/>
      <diagonal/>
    </border>
    <border>
      <left style="dotted">
        <color theme="0" tint="-0.34998626667073579"/>
      </left>
      <right/>
      <top/>
      <bottom style="dotted">
        <color theme="0" tint="-0.34998626667073579"/>
      </bottom>
      <diagonal/>
    </border>
    <border>
      <left/>
      <right style="dotted">
        <color theme="0" tint="-0.34998626667073579"/>
      </right>
      <top/>
      <bottom style="dotted">
        <color theme="0" tint="-0.34998626667073579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theme="8" tint="0.39994506668294322"/>
      </bottom>
      <diagonal/>
    </border>
    <border>
      <left style="thin">
        <color rgb="FF0070C0"/>
      </left>
      <right style="thin">
        <color rgb="FF0070C0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rgb="FF0070C0"/>
      </left>
      <right style="thin">
        <color rgb="FF0070C0"/>
      </right>
      <top style="thin">
        <color theme="8" tint="0.39994506668294322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theme="8" tint="0.39994506668294322"/>
      </bottom>
      <diagonal/>
    </border>
    <border>
      <left style="thin">
        <color rgb="FF0070C0"/>
      </left>
      <right style="thin">
        <color rgb="FF0070C0"/>
      </right>
      <top style="thin">
        <color theme="8" tint="0.39994506668294322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right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1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7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0" fillId="0" borderId="0" xfId="0" applyAlignment="1"/>
    <xf numFmtId="164" fontId="0" fillId="5" borderId="0" xfId="0" applyNumberFormat="1" applyFill="1" applyAlignment="1">
      <alignment horizontal="center"/>
    </xf>
    <xf numFmtId="0" fontId="0" fillId="0" borderId="12" xfId="0" applyBorder="1" applyAlignment="1"/>
    <xf numFmtId="0" fontId="4" fillId="0" borderId="12" xfId="0" applyFont="1" applyBorder="1" applyAlignment="1">
      <alignment horizontal="center"/>
    </xf>
    <xf numFmtId="0" fontId="0" fillId="0" borderId="13" xfId="0" applyBorder="1" applyAlignment="1"/>
    <xf numFmtId="0" fontId="4" fillId="0" borderId="13" xfId="0" applyFont="1" applyBorder="1" applyAlignment="1">
      <alignment horizontal="center"/>
    </xf>
    <xf numFmtId="0" fontId="4" fillId="0" borderId="13" xfId="0" applyFont="1" applyBorder="1" applyAlignment="1"/>
    <xf numFmtId="0" fontId="0" fillId="0" borderId="13" xfId="0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164" fontId="4" fillId="0" borderId="16" xfId="0" applyNumberFormat="1" applyFont="1" applyBorder="1" applyAlignment="1">
      <alignment horizontal="center"/>
    </xf>
    <xf numFmtId="0" fontId="0" fillId="0" borderId="17" xfId="0" applyBorder="1" applyAlignment="1">
      <alignment horizontal="center"/>
    </xf>
    <xf numFmtId="164" fontId="4" fillId="0" borderId="17" xfId="0" applyNumberFormat="1" applyFont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164" fontId="4" fillId="0" borderId="18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0" fillId="4" borderId="0" xfId="0" applyFill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/>
      <protection locked="0"/>
    </xf>
    <xf numFmtId="164" fontId="4" fillId="2" borderId="15" xfId="0" applyNumberFormat="1" applyFont="1" applyFill="1" applyBorder="1" applyAlignment="1" applyProtection="1">
      <alignment horizontal="center"/>
      <protection locked="0"/>
    </xf>
    <xf numFmtId="164" fontId="4" fillId="2" borderId="19" xfId="0" applyNumberFormat="1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1">
    <dxf>
      <font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618721461187218E-2"/>
          <c:y val="5.535283699293686E-2"/>
          <c:w val="0.9356735159817352"/>
          <c:h val="0.89719889180519097"/>
        </c:manualLayout>
      </c:layout>
      <c:scatterChart>
        <c:scatterStyle val="lineMarker"/>
        <c:varyColors val="0"/>
        <c:ser>
          <c:idx val="0"/>
          <c:order val="0"/>
          <c:tx>
            <c:v>Bras double</c:v>
          </c:tx>
          <c:marker>
            <c:symbol val="circle"/>
            <c:size val="4"/>
          </c:marker>
          <c:xVal>
            <c:numRef>
              <c:f>Calculs!$W$42:$W$44</c:f>
              <c:numCache>
                <c:formatCode>0.0</c:formatCode>
                <c:ptCount val="3"/>
                <c:pt idx="0">
                  <c:v>1867.1608529944035</c:v>
                </c:pt>
                <c:pt idx="1">
                  <c:v>0</c:v>
                </c:pt>
                <c:pt idx="2">
                  <c:v>377.35479011138602</c:v>
                </c:pt>
              </c:numCache>
            </c:numRef>
          </c:xVal>
          <c:yVal>
            <c:numRef>
              <c:f>Calculs!$X$42:$X$44</c:f>
              <c:numCache>
                <c:formatCode>0.0</c:formatCode>
                <c:ptCount val="3"/>
                <c:pt idx="0">
                  <c:v>716.73589909060058</c:v>
                </c:pt>
                <c:pt idx="1">
                  <c:v>0</c:v>
                </c:pt>
                <c:pt idx="2">
                  <c:v>328.02951449525364</c:v>
                </c:pt>
              </c:numCache>
            </c:numRef>
          </c:yVal>
          <c:smooth val="0"/>
        </c:ser>
        <c:ser>
          <c:idx val="1"/>
          <c:order val="1"/>
          <c:tx>
            <c:v>C</c:v>
          </c:tx>
          <c:marker>
            <c:symbol val="none"/>
          </c:marker>
          <c:xVal>
            <c:numRef>
              <c:f>Calculs!$W$45</c:f>
              <c:numCache>
                <c:formatCode>0.0</c:formatCode>
                <c:ptCount val="1"/>
                <c:pt idx="0">
                  <c:v>1400</c:v>
                </c:pt>
              </c:numCache>
            </c:numRef>
          </c:xVal>
          <c:yVal>
            <c:numRef>
              <c:f>Calculs!$X$45</c:f>
              <c:numCache>
                <c:formatCode>0.0</c:formatCode>
                <c:ptCount val="1"/>
                <c:pt idx="0">
                  <c:v>-50</c:v>
                </c:pt>
              </c:numCache>
            </c:numRef>
          </c:yVal>
          <c:smooth val="0"/>
        </c:ser>
        <c:ser>
          <c:idx val="2"/>
          <c:order val="2"/>
          <c:tx>
            <c:v>Vérin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2"/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Calculs!$W$46:$W$47</c:f>
              <c:numCache>
                <c:formatCode>0.0</c:formatCode>
                <c:ptCount val="2"/>
                <c:pt idx="0">
                  <c:v>1400</c:v>
                </c:pt>
                <c:pt idx="1">
                  <c:v>377.35479011138602</c:v>
                </c:pt>
              </c:numCache>
            </c:numRef>
          </c:xVal>
          <c:yVal>
            <c:numRef>
              <c:f>Calculs!$X$46:$X$47</c:f>
              <c:numCache>
                <c:formatCode>0.0</c:formatCode>
                <c:ptCount val="2"/>
                <c:pt idx="0">
                  <c:v>-50</c:v>
                </c:pt>
                <c:pt idx="1">
                  <c:v>328.02951449525364</c:v>
                </c:pt>
              </c:numCache>
            </c:numRef>
          </c:yVal>
          <c:smooth val="0"/>
        </c:ser>
        <c:ser>
          <c:idx val="3"/>
          <c:order val="3"/>
          <c:tx>
            <c:v>Bras 2</c:v>
          </c:tx>
          <c:spPr>
            <a:ln>
              <a:solidFill>
                <a:srgbClr val="0070C0"/>
              </a:solidFill>
            </a:ln>
          </c:spPr>
          <c:marker>
            <c:symbol val="circle"/>
            <c:size val="4"/>
            <c:spPr>
              <a:ln>
                <a:solidFill>
                  <a:srgbClr val="0070C0"/>
                </a:solidFill>
              </a:ln>
            </c:spPr>
          </c:marker>
          <c:xVal>
            <c:numRef>
              <c:f>Calculs!$W$48:$W$49</c:f>
              <c:numCache>
                <c:formatCode>0.0</c:formatCode>
                <c:ptCount val="2"/>
                <c:pt idx="0">
                  <c:v>-2532.8391470055967</c:v>
                </c:pt>
                <c:pt idx="1">
                  <c:v>-4400</c:v>
                </c:pt>
              </c:numCache>
            </c:numRef>
          </c:xVal>
          <c:yVal>
            <c:numRef>
              <c:f>Calculs!$X$48:$X$49</c:f>
              <c:numCache>
                <c:formatCode>0.0</c:formatCode>
                <c:ptCount val="2"/>
                <c:pt idx="0">
                  <c:v>716.73589909060058</c:v>
                </c:pt>
                <c:pt idx="1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v>Liaison</c:v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Calculs!$W$50:$W$51</c:f>
              <c:numCache>
                <c:formatCode>0.0</c:formatCode>
                <c:ptCount val="2"/>
                <c:pt idx="0">
                  <c:v>-2532.8391470055967</c:v>
                </c:pt>
                <c:pt idx="1">
                  <c:v>1867.1608529944035</c:v>
                </c:pt>
              </c:numCache>
            </c:numRef>
          </c:xVal>
          <c:yVal>
            <c:numRef>
              <c:f>Calculs!$X$50:$X$51</c:f>
              <c:numCache>
                <c:formatCode>0.0</c:formatCode>
                <c:ptCount val="2"/>
                <c:pt idx="0">
                  <c:v>716.73589909060058</c:v>
                </c:pt>
                <c:pt idx="1">
                  <c:v>716.73589909060058</c:v>
                </c:pt>
              </c:numCache>
            </c:numRef>
          </c:yVal>
          <c:smooth val="0"/>
        </c:ser>
        <c:ser>
          <c:idx val="5"/>
          <c:order val="5"/>
          <c:tx>
            <c:v>Passerelle</c:v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Calculs!$W$54:$W$55</c:f>
              <c:numCache>
                <c:formatCode>0.0</c:formatCode>
                <c:ptCount val="2"/>
                <c:pt idx="0">
                  <c:v>-4600</c:v>
                </c:pt>
                <c:pt idx="1">
                  <c:v>2200</c:v>
                </c:pt>
              </c:numCache>
            </c:numRef>
          </c:xVal>
          <c:yVal>
            <c:numRef>
              <c:f>Calculs!$X$54:$X$55</c:f>
              <c:numCache>
                <c:formatCode>0.0</c:formatCode>
                <c:ptCount val="2"/>
                <c:pt idx="0">
                  <c:v>750</c:v>
                </c:pt>
                <c:pt idx="1">
                  <c:v>750</c:v>
                </c:pt>
              </c:numCache>
            </c:numRef>
          </c:yVal>
          <c:smooth val="0"/>
        </c:ser>
        <c:ser>
          <c:idx val="6"/>
          <c:order val="6"/>
          <c:tx>
            <c:v>Appui G</c:v>
          </c:tx>
          <c:spPr>
            <a:ln>
              <a:solidFill>
                <a:sysClr val="windowText" lastClr="000000"/>
              </a:solidFill>
              <a:headEnd type="triangle" w="lg" len="lg"/>
            </a:ln>
          </c:spPr>
          <c:marker>
            <c:symbol val="none"/>
          </c:marker>
          <c:xVal>
            <c:numRef>
              <c:f>Calculs!$W$56:$W$57</c:f>
              <c:numCache>
                <c:formatCode>0.0</c:formatCode>
                <c:ptCount val="2"/>
                <c:pt idx="0">
                  <c:v>-4500</c:v>
                </c:pt>
                <c:pt idx="1">
                  <c:v>-4500</c:v>
                </c:pt>
              </c:numCache>
            </c:numRef>
          </c:xVal>
          <c:yVal>
            <c:numRef>
              <c:f>Calculs!$X$56:$X$57</c:f>
              <c:numCache>
                <c:formatCode>0.0</c:formatCode>
                <c:ptCount val="2"/>
                <c:pt idx="0" formatCode="General">
                  <c:v>750</c:v>
                </c:pt>
                <c:pt idx="1">
                  <c:v>650</c:v>
                </c:pt>
              </c:numCache>
            </c:numRef>
          </c:yVal>
          <c:smooth val="0"/>
        </c:ser>
        <c:ser>
          <c:idx val="7"/>
          <c:order val="7"/>
          <c:tx>
            <c:v>Appui D</c:v>
          </c:tx>
          <c:spPr>
            <a:ln>
              <a:solidFill>
                <a:sysClr val="windowText" lastClr="000000"/>
              </a:solidFill>
              <a:headEnd type="triangle" w="lg" len="lg"/>
              <a:tailEnd type="none"/>
            </a:ln>
          </c:spPr>
          <c:marker>
            <c:symbol val="none"/>
          </c:marker>
          <c:xVal>
            <c:numRef>
              <c:f>Calculs!$W$58:$W$59</c:f>
              <c:numCache>
                <c:formatCode>0.0</c:formatCode>
                <c:ptCount val="2"/>
                <c:pt idx="0">
                  <c:v>2100</c:v>
                </c:pt>
                <c:pt idx="1">
                  <c:v>2100</c:v>
                </c:pt>
              </c:numCache>
            </c:numRef>
          </c:xVal>
          <c:yVal>
            <c:numRef>
              <c:f>Calculs!$X$58:$X$59</c:f>
              <c:numCache>
                <c:formatCode>0.0</c:formatCode>
                <c:ptCount val="2"/>
                <c:pt idx="0" formatCode="General">
                  <c:v>750</c:v>
                </c:pt>
                <c:pt idx="1">
                  <c:v>650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18272"/>
        <c:axId val="185710464"/>
      </c:scatterChart>
      <c:valAx>
        <c:axId val="185718272"/>
        <c:scaling>
          <c:orientation val="minMax"/>
          <c:max val="2500"/>
          <c:min val="-5000"/>
        </c:scaling>
        <c:delete val="0"/>
        <c:axPos val="b"/>
        <c:majorGridlines/>
        <c:numFmt formatCode="0" sourceLinked="0"/>
        <c:majorTickMark val="out"/>
        <c:minorTickMark val="none"/>
        <c:tickLblPos val="nextTo"/>
        <c:crossAx val="185710464"/>
        <c:crosses val="autoZero"/>
        <c:crossBetween val="midCat"/>
        <c:majorUnit val="500"/>
      </c:valAx>
      <c:valAx>
        <c:axId val="185710464"/>
        <c:scaling>
          <c:orientation val="minMax"/>
          <c:max val="2500"/>
          <c:min val="-500"/>
        </c:scaling>
        <c:delete val="0"/>
        <c:axPos val="l"/>
        <c:majorGridlines>
          <c:spPr>
            <a:ln>
              <a:solidFill>
                <a:srgbClr val="0070C0"/>
              </a:solidFill>
            </a:ln>
          </c:spPr>
        </c:majorGridlines>
        <c:numFmt formatCode="0" sourceLinked="0"/>
        <c:majorTickMark val="out"/>
        <c:minorTickMark val="none"/>
        <c:tickLblPos val="nextTo"/>
        <c:crossAx val="185718272"/>
        <c:crosses val="autoZero"/>
        <c:crossBetween val="midCat"/>
        <c:majorUnit val="5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312420</xdr:colOff>
      <xdr:row>5</xdr:row>
      <xdr:rowOff>175260</xdr:rowOff>
    </xdr:from>
    <xdr:to>
      <xdr:col>14</xdr:col>
      <xdr:colOff>563880</xdr:colOff>
      <xdr:row>5</xdr:row>
      <xdr:rowOff>175260</xdr:rowOff>
    </xdr:to>
    <xdr:cxnSp macro="">
      <xdr:nvCxnSpPr>
        <xdr:cNvPr id="135" name="Connecteur droit 134"/>
        <xdr:cNvCxnSpPr/>
      </xdr:nvCxnSpPr>
      <xdr:spPr>
        <a:xfrm>
          <a:off x="9029700" y="1089660"/>
          <a:ext cx="2354580" cy="0"/>
        </a:xfrm>
        <a:prstGeom prst="line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69222</xdr:colOff>
      <xdr:row>5</xdr:row>
      <xdr:rowOff>179118</xdr:rowOff>
    </xdr:from>
    <xdr:to>
      <xdr:col>14</xdr:col>
      <xdr:colOff>284262</xdr:colOff>
      <xdr:row>5</xdr:row>
      <xdr:rowOff>179118</xdr:rowOff>
    </xdr:to>
    <xdr:cxnSp macro="">
      <xdr:nvCxnSpPr>
        <xdr:cNvPr id="138" name="Connecteur droit 137"/>
        <xdr:cNvCxnSpPr/>
      </xdr:nvCxnSpPr>
      <xdr:spPr>
        <a:xfrm>
          <a:off x="9304662" y="1093518"/>
          <a:ext cx="1800000" cy="0"/>
        </a:xfrm>
        <a:prstGeom prst="line">
          <a:avLst/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182880</xdr:colOff>
      <xdr:row>4</xdr:row>
      <xdr:rowOff>114300</xdr:rowOff>
    </xdr:from>
    <xdr:to>
      <xdr:col>13</xdr:col>
      <xdr:colOff>434340</xdr:colOff>
      <xdr:row>5</xdr:row>
      <xdr:rowOff>121920</xdr:rowOff>
    </xdr:to>
    <xdr:sp macro="" textlink="">
      <xdr:nvSpPr>
        <xdr:cNvPr id="139" name="ZoneTexte 138"/>
        <xdr:cNvSpPr txBox="1"/>
      </xdr:nvSpPr>
      <xdr:spPr>
        <a:xfrm>
          <a:off x="10210800" y="84582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Gl</a:t>
          </a:r>
        </a:p>
        <a:p>
          <a:pPr algn="ctr"/>
          <a:endParaRPr lang="fr-FR" sz="1100"/>
        </a:p>
      </xdr:txBody>
    </xdr:sp>
    <xdr:clientData/>
  </xdr:twoCellAnchor>
  <xdr:twoCellAnchor>
    <xdr:from>
      <xdr:col>13</xdr:col>
      <xdr:colOff>323850</xdr:colOff>
      <xdr:row>5</xdr:row>
      <xdr:rowOff>133350</xdr:rowOff>
    </xdr:from>
    <xdr:to>
      <xdr:col>13</xdr:col>
      <xdr:colOff>369570</xdr:colOff>
      <xdr:row>5</xdr:row>
      <xdr:rowOff>179070</xdr:rowOff>
    </xdr:to>
    <xdr:sp macro="" textlink="">
      <xdr:nvSpPr>
        <xdr:cNvPr id="140" name="Ellipse 139"/>
        <xdr:cNvSpPr/>
      </xdr:nvSpPr>
      <xdr:spPr>
        <a:xfrm flipV="1">
          <a:off x="10351770" y="1047750"/>
          <a:ext cx="45720" cy="45720"/>
        </a:xfrm>
        <a:prstGeom prst="ellipse">
          <a:avLst/>
        </a:prstGeom>
        <a:solidFill>
          <a:srgbClr val="FF0000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160020</xdr:colOff>
      <xdr:row>4</xdr:row>
      <xdr:rowOff>167640</xdr:rowOff>
    </xdr:from>
    <xdr:to>
      <xdr:col>14</xdr:col>
      <xdr:colOff>411480</xdr:colOff>
      <xdr:row>5</xdr:row>
      <xdr:rowOff>175260</xdr:rowOff>
    </xdr:to>
    <xdr:sp macro="" textlink="">
      <xdr:nvSpPr>
        <xdr:cNvPr id="143" name="ZoneTexte 142"/>
        <xdr:cNvSpPr txBox="1"/>
      </xdr:nvSpPr>
      <xdr:spPr>
        <a:xfrm>
          <a:off x="10980420" y="89916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A</a:t>
          </a:r>
        </a:p>
        <a:p>
          <a:pPr algn="ctr"/>
          <a:endParaRPr lang="fr-FR" sz="1100"/>
        </a:p>
      </xdr:txBody>
    </xdr:sp>
    <xdr:clientData/>
  </xdr:twoCellAnchor>
  <xdr:twoCellAnchor>
    <xdr:from>
      <xdr:col>14</xdr:col>
      <xdr:colOff>247650</xdr:colOff>
      <xdr:row>5</xdr:row>
      <xdr:rowOff>156210</xdr:rowOff>
    </xdr:from>
    <xdr:to>
      <xdr:col>14</xdr:col>
      <xdr:colOff>293370</xdr:colOff>
      <xdr:row>6</xdr:row>
      <xdr:rowOff>19050</xdr:rowOff>
    </xdr:to>
    <xdr:sp macro="" textlink="">
      <xdr:nvSpPr>
        <xdr:cNvPr id="145" name="Ellipse 144"/>
        <xdr:cNvSpPr/>
      </xdr:nvSpPr>
      <xdr:spPr>
        <a:xfrm flipV="1">
          <a:off x="11068050" y="1070610"/>
          <a:ext cx="45720" cy="45720"/>
        </a:xfrm>
        <a:prstGeom prst="ellipse">
          <a:avLst/>
        </a:prstGeom>
        <a:solidFill>
          <a:srgbClr val="0070C0"/>
        </a:solidFill>
        <a:ln w="127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556260</xdr:colOff>
      <xdr:row>5</xdr:row>
      <xdr:rowOff>83820</xdr:rowOff>
    </xdr:from>
    <xdr:to>
      <xdr:col>15</xdr:col>
      <xdr:colOff>15240</xdr:colOff>
      <xdr:row>6</xdr:row>
      <xdr:rowOff>91440</xdr:rowOff>
    </xdr:to>
    <xdr:sp macro="" textlink="">
      <xdr:nvSpPr>
        <xdr:cNvPr id="147" name="ZoneTexte 146"/>
        <xdr:cNvSpPr txBox="1"/>
      </xdr:nvSpPr>
      <xdr:spPr>
        <a:xfrm>
          <a:off x="11376660" y="99822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R</a:t>
          </a:r>
        </a:p>
        <a:p>
          <a:pPr algn="ctr"/>
          <a:endParaRPr lang="fr-FR" sz="1100"/>
        </a:p>
      </xdr:txBody>
    </xdr:sp>
    <xdr:clientData/>
  </xdr:twoCellAnchor>
  <xdr:twoCellAnchor>
    <xdr:from>
      <xdr:col>11</xdr:col>
      <xdr:colOff>312420</xdr:colOff>
      <xdr:row>12</xdr:row>
      <xdr:rowOff>106680</xdr:rowOff>
    </xdr:from>
    <xdr:to>
      <xdr:col>14</xdr:col>
      <xdr:colOff>510540</xdr:colOff>
      <xdr:row>12</xdr:row>
      <xdr:rowOff>106680</xdr:rowOff>
    </xdr:to>
    <xdr:cxnSp macro="">
      <xdr:nvCxnSpPr>
        <xdr:cNvPr id="151" name="Connecteur droit 150"/>
        <xdr:cNvCxnSpPr/>
      </xdr:nvCxnSpPr>
      <xdr:spPr>
        <a:xfrm>
          <a:off x="9029700" y="2118360"/>
          <a:ext cx="2301240" cy="0"/>
        </a:xfrm>
        <a:prstGeom prst="line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69222</xdr:colOff>
      <xdr:row>12</xdr:row>
      <xdr:rowOff>110538</xdr:rowOff>
    </xdr:from>
    <xdr:to>
      <xdr:col>14</xdr:col>
      <xdr:colOff>284262</xdr:colOff>
      <xdr:row>12</xdr:row>
      <xdr:rowOff>110538</xdr:rowOff>
    </xdr:to>
    <xdr:cxnSp macro="">
      <xdr:nvCxnSpPr>
        <xdr:cNvPr id="152" name="Connecteur droit 151"/>
        <xdr:cNvCxnSpPr/>
      </xdr:nvCxnSpPr>
      <xdr:spPr>
        <a:xfrm>
          <a:off x="9304662" y="2122218"/>
          <a:ext cx="1800000" cy="0"/>
        </a:xfrm>
        <a:prstGeom prst="line">
          <a:avLst/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182880</xdr:colOff>
      <xdr:row>11</xdr:row>
      <xdr:rowOff>45720</xdr:rowOff>
    </xdr:from>
    <xdr:to>
      <xdr:col>13</xdr:col>
      <xdr:colOff>434340</xdr:colOff>
      <xdr:row>12</xdr:row>
      <xdr:rowOff>53340</xdr:rowOff>
    </xdr:to>
    <xdr:sp macro="" textlink="">
      <xdr:nvSpPr>
        <xdr:cNvPr id="153" name="ZoneTexte 152"/>
        <xdr:cNvSpPr txBox="1"/>
      </xdr:nvSpPr>
      <xdr:spPr>
        <a:xfrm>
          <a:off x="10210800" y="187452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Gb1</a:t>
          </a:r>
        </a:p>
        <a:p>
          <a:pPr algn="ctr"/>
          <a:endParaRPr lang="fr-FR" sz="1100"/>
        </a:p>
      </xdr:txBody>
    </xdr:sp>
    <xdr:clientData/>
  </xdr:twoCellAnchor>
  <xdr:twoCellAnchor>
    <xdr:from>
      <xdr:col>13</xdr:col>
      <xdr:colOff>323850</xdr:colOff>
      <xdr:row>12</xdr:row>
      <xdr:rowOff>11430</xdr:rowOff>
    </xdr:from>
    <xdr:to>
      <xdr:col>13</xdr:col>
      <xdr:colOff>369570</xdr:colOff>
      <xdr:row>12</xdr:row>
      <xdr:rowOff>57150</xdr:rowOff>
    </xdr:to>
    <xdr:sp macro="" textlink="">
      <xdr:nvSpPr>
        <xdr:cNvPr id="154" name="Ellipse 153"/>
        <xdr:cNvSpPr/>
      </xdr:nvSpPr>
      <xdr:spPr>
        <a:xfrm flipV="1">
          <a:off x="10351770" y="2023110"/>
          <a:ext cx="45720" cy="45720"/>
        </a:xfrm>
        <a:prstGeom prst="ellipse">
          <a:avLst/>
        </a:prstGeom>
        <a:solidFill>
          <a:srgbClr val="FF0000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121920</xdr:colOff>
      <xdr:row>11</xdr:row>
      <xdr:rowOff>68580</xdr:rowOff>
    </xdr:from>
    <xdr:to>
      <xdr:col>14</xdr:col>
      <xdr:colOff>373380</xdr:colOff>
      <xdr:row>12</xdr:row>
      <xdr:rowOff>76200</xdr:rowOff>
    </xdr:to>
    <xdr:sp macro="" textlink="">
      <xdr:nvSpPr>
        <xdr:cNvPr id="156" name="ZoneTexte 155"/>
        <xdr:cNvSpPr txBox="1"/>
      </xdr:nvSpPr>
      <xdr:spPr>
        <a:xfrm>
          <a:off x="10942320" y="189738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A2</a:t>
          </a:r>
        </a:p>
        <a:p>
          <a:pPr algn="ctr"/>
          <a:endParaRPr lang="fr-FR" sz="1100"/>
        </a:p>
      </xdr:txBody>
    </xdr:sp>
    <xdr:clientData/>
  </xdr:twoCellAnchor>
  <xdr:twoCellAnchor>
    <xdr:from>
      <xdr:col>14</xdr:col>
      <xdr:colOff>247650</xdr:colOff>
      <xdr:row>12</xdr:row>
      <xdr:rowOff>87630</xdr:rowOff>
    </xdr:from>
    <xdr:to>
      <xdr:col>14</xdr:col>
      <xdr:colOff>293370</xdr:colOff>
      <xdr:row>12</xdr:row>
      <xdr:rowOff>133350</xdr:rowOff>
    </xdr:to>
    <xdr:sp macro="" textlink="">
      <xdr:nvSpPr>
        <xdr:cNvPr id="158" name="Ellipse 157"/>
        <xdr:cNvSpPr/>
      </xdr:nvSpPr>
      <xdr:spPr>
        <a:xfrm flipV="1">
          <a:off x="11068050" y="2099310"/>
          <a:ext cx="45720" cy="45720"/>
        </a:xfrm>
        <a:prstGeom prst="ellipse">
          <a:avLst/>
        </a:prstGeom>
        <a:solidFill>
          <a:srgbClr val="0070C0"/>
        </a:solidFill>
        <a:ln w="127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556260</xdr:colOff>
      <xdr:row>12</xdr:row>
      <xdr:rowOff>15240</xdr:rowOff>
    </xdr:from>
    <xdr:to>
      <xdr:col>15</xdr:col>
      <xdr:colOff>15240</xdr:colOff>
      <xdr:row>13</xdr:row>
      <xdr:rowOff>22860</xdr:rowOff>
    </xdr:to>
    <xdr:sp macro="" textlink="">
      <xdr:nvSpPr>
        <xdr:cNvPr id="160" name="ZoneTexte 159"/>
        <xdr:cNvSpPr txBox="1"/>
      </xdr:nvSpPr>
      <xdr:spPr>
        <a:xfrm>
          <a:off x="11376660" y="202692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V</a:t>
          </a:r>
        </a:p>
        <a:p>
          <a:pPr algn="ctr"/>
          <a:endParaRPr lang="fr-FR" sz="1100"/>
        </a:p>
      </xdr:txBody>
    </xdr:sp>
    <xdr:clientData/>
  </xdr:twoCellAnchor>
  <xdr:twoCellAnchor>
    <xdr:from>
      <xdr:col>11</xdr:col>
      <xdr:colOff>312420</xdr:colOff>
      <xdr:row>19</xdr:row>
      <xdr:rowOff>106680</xdr:rowOff>
    </xdr:from>
    <xdr:to>
      <xdr:col>14</xdr:col>
      <xdr:colOff>556260</xdr:colOff>
      <xdr:row>19</xdr:row>
      <xdr:rowOff>110490</xdr:rowOff>
    </xdr:to>
    <xdr:cxnSp macro="">
      <xdr:nvCxnSpPr>
        <xdr:cNvPr id="163" name="Connecteur droit 162"/>
        <xdr:cNvCxnSpPr>
          <a:endCxn id="172" idx="1"/>
        </xdr:cNvCxnSpPr>
      </xdr:nvCxnSpPr>
      <xdr:spPr>
        <a:xfrm>
          <a:off x="9029700" y="3421380"/>
          <a:ext cx="2346960" cy="3810"/>
        </a:xfrm>
        <a:prstGeom prst="line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69222</xdr:colOff>
      <xdr:row>19</xdr:row>
      <xdr:rowOff>110538</xdr:rowOff>
    </xdr:from>
    <xdr:to>
      <xdr:col>14</xdr:col>
      <xdr:colOff>284262</xdr:colOff>
      <xdr:row>19</xdr:row>
      <xdr:rowOff>110538</xdr:rowOff>
    </xdr:to>
    <xdr:cxnSp macro="">
      <xdr:nvCxnSpPr>
        <xdr:cNvPr id="164" name="Connecteur droit 163"/>
        <xdr:cNvCxnSpPr/>
      </xdr:nvCxnSpPr>
      <xdr:spPr>
        <a:xfrm>
          <a:off x="9304662" y="3425238"/>
          <a:ext cx="1800000" cy="0"/>
        </a:xfrm>
        <a:prstGeom prst="line">
          <a:avLst/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228600</xdr:colOff>
      <xdr:row>18</xdr:row>
      <xdr:rowOff>91440</xdr:rowOff>
    </xdr:from>
    <xdr:to>
      <xdr:col>13</xdr:col>
      <xdr:colOff>480060</xdr:colOff>
      <xdr:row>19</xdr:row>
      <xdr:rowOff>99060</xdr:rowOff>
    </xdr:to>
    <xdr:sp macro="" textlink="">
      <xdr:nvSpPr>
        <xdr:cNvPr id="165" name="ZoneTexte 164"/>
        <xdr:cNvSpPr txBox="1"/>
      </xdr:nvSpPr>
      <xdr:spPr>
        <a:xfrm>
          <a:off x="10256520" y="322326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Gb2</a:t>
          </a:r>
        </a:p>
        <a:p>
          <a:pPr algn="ctr"/>
          <a:endParaRPr lang="fr-FR" sz="1100"/>
        </a:p>
      </xdr:txBody>
    </xdr:sp>
    <xdr:clientData/>
  </xdr:twoCellAnchor>
  <xdr:twoCellAnchor>
    <xdr:from>
      <xdr:col>13</xdr:col>
      <xdr:colOff>323850</xdr:colOff>
      <xdr:row>19</xdr:row>
      <xdr:rowOff>133350</xdr:rowOff>
    </xdr:from>
    <xdr:to>
      <xdr:col>13</xdr:col>
      <xdr:colOff>369570</xdr:colOff>
      <xdr:row>19</xdr:row>
      <xdr:rowOff>179070</xdr:rowOff>
    </xdr:to>
    <xdr:sp macro="" textlink="">
      <xdr:nvSpPr>
        <xdr:cNvPr id="166" name="Ellipse 165"/>
        <xdr:cNvSpPr/>
      </xdr:nvSpPr>
      <xdr:spPr>
        <a:xfrm flipV="1">
          <a:off x="10351770" y="3448050"/>
          <a:ext cx="45720" cy="45720"/>
        </a:xfrm>
        <a:prstGeom prst="ellipse">
          <a:avLst/>
        </a:prstGeom>
        <a:solidFill>
          <a:srgbClr val="FF0000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121920</xdr:colOff>
      <xdr:row>18</xdr:row>
      <xdr:rowOff>53340</xdr:rowOff>
    </xdr:from>
    <xdr:to>
      <xdr:col>14</xdr:col>
      <xdr:colOff>373380</xdr:colOff>
      <xdr:row>19</xdr:row>
      <xdr:rowOff>60960</xdr:rowOff>
    </xdr:to>
    <xdr:sp macro="" textlink="">
      <xdr:nvSpPr>
        <xdr:cNvPr id="168" name="ZoneTexte 167"/>
        <xdr:cNvSpPr txBox="1"/>
      </xdr:nvSpPr>
      <xdr:spPr>
        <a:xfrm>
          <a:off x="10942320" y="318516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A1</a:t>
          </a:r>
        </a:p>
        <a:p>
          <a:pPr algn="ctr"/>
          <a:endParaRPr lang="fr-FR" sz="1100"/>
        </a:p>
      </xdr:txBody>
    </xdr:sp>
    <xdr:clientData/>
  </xdr:twoCellAnchor>
  <xdr:twoCellAnchor>
    <xdr:from>
      <xdr:col>14</xdr:col>
      <xdr:colOff>247650</xdr:colOff>
      <xdr:row>19</xdr:row>
      <xdr:rowOff>87630</xdr:rowOff>
    </xdr:from>
    <xdr:to>
      <xdr:col>14</xdr:col>
      <xdr:colOff>293370</xdr:colOff>
      <xdr:row>19</xdr:row>
      <xdr:rowOff>133350</xdr:rowOff>
    </xdr:to>
    <xdr:sp macro="" textlink="">
      <xdr:nvSpPr>
        <xdr:cNvPr id="170" name="Ellipse 169"/>
        <xdr:cNvSpPr/>
      </xdr:nvSpPr>
      <xdr:spPr>
        <a:xfrm flipV="1">
          <a:off x="11068050" y="3402330"/>
          <a:ext cx="45720" cy="45720"/>
        </a:xfrm>
        <a:prstGeom prst="ellipse">
          <a:avLst/>
        </a:prstGeom>
        <a:solidFill>
          <a:srgbClr val="0070C0"/>
        </a:solidFill>
        <a:ln w="127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556260</xdr:colOff>
      <xdr:row>19</xdr:row>
      <xdr:rowOff>15240</xdr:rowOff>
    </xdr:from>
    <xdr:to>
      <xdr:col>15</xdr:col>
      <xdr:colOff>15240</xdr:colOff>
      <xdr:row>20</xdr:row>
      <xdr:rowOff>22860</xdr:rowOff>
    </xdr:to>
    <xdr:sp macro="" textlink="">
      <xdr:nvSpPr>
        <xdr:cNvPr id="172" name="ZoneTexte 171"/>
        <xdr:cNvSpPr txBox="1"/>
      </xdr:nvSpPr>
      <xdr:spPr>
        <a:xfrm>
          <a:off x="11376660" y="332994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T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2</xdr:col>
      <xdr:colOff>129540</xdr:colOff>
      <xdr:row>14</xdr:row>
      <xdr:rowOff>0</xdr:rowOff>
    </xdr:from>
    <xdr:to>
      <xdr:col>2</xdr:col>
      <xdr:colOff>266700</xdr:colOff>
      <xdr:row>14</xdr:row>
      <xdr:rowOff>167640</xdr:rowOff>
    </xdr:to>
    <xdr:sp macro="" textlink="">
      <xdr:nvSpPr>
        <xdr:cNvPr id="67" name="Triangle isocèle 66"/>
        <xdr:cNvSpPr/>
      </xdr:nvSpPr>
      <xdr:spPr>
        <a:xfrm>
          <a:off x="1714500" y="2560320"/>
          <a:ext cx="137160" cy="16764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8</xdr:col>
      <xdr:colOff>548640</xdr:colOff>
      <xdr:row>14</xdr:row>
      <xdr:rowOff>68580</xdr:rowOff>
    </xdr:from>
    <xdr:to>
      <xdr:col>8</xdr:col>
      <xdr:colOff>685800</xdr:colOff>
      <xdr:row>15</xdr:row>
      <xdr:rowOff>53340</xdr:rowOff>
    </xdr:to>
    <xdr:sp macro="" textlink="">
      <xdr:nvSpPr>
        <xdr:cNvPr id="69" name="Triangle isocèle 68"/>
        <xdr:cNvSpPr/>
      </xdr:nvSpPr>
      <xdr:spPr>
        <a:xfrm>
          <a:off x="6888480" y="2628900"/>
          <a:ext cx="137160" cy="167640"/>
        </a:xfrm>
        <a:prstGeom prst="triangle">
          <a:avLst/>
        </a:prstGeom>
        <a:solidFill>
          <a:schemeClr val="accent6">
            <a:lumMod val="75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7</xdr:col>
      <xdr:colOff>114300</xdr:colOff>
      <xdr:row>14</xdr:row>
      <xdr:rowOff>0</xdr:rowOff>
    </xdr:from>
    <xdr:to>
      <xdr:col>7</xdr:col>
      <xdr:colOff>251460</xdr:colOff>
      <xdr:row>14</xdr:row>
      <xdr:rowOff>167640</xdr:rowOff>
    </xdr:to>
    <xdr:sp macro="" textlink="">
      <xdr:nvSpPr>
        <xdr:cNvPr id="66" name="Triangle isocèle 65"/>
        <xdr:cNvSpPr/>
      </xdr:nvSpPr>
      <xdr:spPr>
        <a:xfrm>
          <a:off x="5661660" y="2560320"/>
          <a:ext cx="137160" cy="16764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6</xdr:col>
      <xdr:colOff>700365</xdr:colOff>
      <xdr:row>11</xdr:row>
      <xdr:rowOff>25578</xdr:rowOff>
    </xdr:from>
    <xdr:to>
      <xdr:col>7</xdr:col>
      <xdr:colOff>639608</xdr:colOff>
      <xdr:row>12</xdr:row>
      <xdr:rowOff>103181</xdr:rowOff>
    </xdr:to>
    <xdr:cxnSp macro="">
      <xdr:nvCxnSpPr>
        <xdr:cNvPr id="61" name="Connecteur droit 60"/>
        <xdr:cNvCxnSpPr>
          <a:stCxn id="62" idx="1"/>
        </xdr:cNvCxnSpPr>
      </xdr:nvCxnSpPr>
      <xdr:spPr>
        <a:xfrm flipH="1" flipV="1">
          <a:off x="5455245" y="2037258"/>
          <a:ext cx="731723" cy="260483"/>
        </a:xfrm>
        <a:prstGeom prst="line">
          <a:avLst/>
        </a:prstGeom>
        <a:solidFill>
          <a:schemeClr val="bg1"/>
        </a:solidFill>
        <a:ln w="28575">
          <a:solidFill>
            <a:schemeClr val="accent6">
              <a:lumMod val="60000"/>
              <a:lumOff val="4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608259</xdr:colOff>
      <xdr:row>13</xdr:row>
      <xdr:rowOff>9343</xdr:rowOff>
    </xdr:from>
    <xdr:to>
      <xdr:col>8</xdr:col>
      <xdr:colOff>586923</xdr:colOff>
      <xdr:row>13</xdr:row>
      <xdr:rowOff>135835</xdr:rowOff>
    </xdr:to>
    <xdr:sp macro="" textlink="">
      <xdr:nvSpPr>
        <xdr:cNvPr id="62" name="Rectangle 61"/>
        <xdr:cNvSpPr/>
      </xdr:nvSpPr>
      <xdr:spPr>
        <a:xfrm rot="1395834">
          <a:off x="6155619" y="2386783"/>
          <a:ext cx="771144" cy="126492"/>
        </a:xfrm>
        <a:prstGeom prst="rect">
          <a:avLst/>
        </a:prstGeom>
        <a:solidFill>
          <a:schemeClr val="bg1"/>
        </a:solidFill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</a:t>
          </a:r>
        </a:p>
      </xdr:txBody>
    </xdr:sp>
    <xdr:clientData/>
  </xdr:twoCellAnchor>
  <xdr:twoCellAnchor editAs="oneCell">
    <xdr:from>
      <xdr:col>6</xdr:col>
      <xdr:colOff>662940</xdr:colOff>
      <xdr:row>11</xdr:row>
      <xdr:rowOff>7620</xdr:rowOff>
    </xdr:from>
    <xdr:to>
      <xdr:col>7</xdr:col>
      <xdr:colOff>175260</xdr:colOff>
      <xdr:row>14</xdr:row>
      <xdr:rowOff>7620</xdr:rowOff>
    </xdr:to>
    <xdr:cxnSp macro="">
      <xdr:nvCxnSpPr>
        <xdr:cNvPr id="33" name="Connecteur droit 32"/>
        <xdr:cNvCxnSpPr/>
      </xdr:nvCxnSpPr>
      <xdr:spPr>
        <a:xfrm>
          <a:off x="5417820" y="2019300"/>
          <a:ext cx="304800" cy="548640"/>
        </a:xfrm>
        <a:prstGeom prst="line">
          <a:avLst/>
        </a:prstGeom>
        <a:ln w="28575">
          <a:solidFill>
            <a:schemeClr val="accent5">
              <a:lumMod val="40000"/>
              <a:lumOff val="6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114300</xdr:colOff>
      <xdr:row>11</xdr:row>
      <xdr:rowOff>160020</xdr:rowOff>
    </xdr:from>
    <xdr:to>
      <xdr:col>7</xdr:col>
      <xdr:colOff>662940</xdr:colOff>
      <xdr:row>13</xdr:row>
      <xdr:rowOff>99060</xdr:rowOff>
    </xdr:to>
    <xdr:cxnSp macro="">
      <xdr:nvCxnSpPr>
        <xdr:cNvPr id="50" name="Connecteur droit 49"/>
        <xdr:cNvCxnSpPr/>
      </xdr:nvCxnSpPr>
      <xdr:spPr>
        <a:xfrm rot="4200000">
          <a:off x="5783580" y="2049780"/>
          <a:ext cx="304800" cy="548640"/>
        </a:xfrm>
        <a:prstGeom prst="line">
          <a:avLst/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190500</xdr:colOff>
      <xdr:row>4</xdr:row>
      <xdr:rowOff>15240</xdr:rowOff>
    </xdr:from>
    <xdr:to>
      <xdr:col>7</xdr:col>
      <xdr:colOff>152400</xdr:colOff>
      <xdr:row>4</xdr:row>
      <xdr:rowOff>15240</xdr:rowOff>
    </xdr:to>
    <xdr:cxnSp macro="">
      <xdr:nvCxnSpPr>
        <xdr:cNvPr id="28" name="Connecteur droit 27"/>
        <xdr:cNvCxnSpPr/>
      </xdr:nvCxnSpPr>
      <xdr:spPr>
        <a:xfrm>
          <a:off x="1775460" y="746760"/>
          <a:ext cx="3924300" cy="0"/>
        </a:xfrm>
        <a:prstGeom prst="line">
          <a:avLst/>
        </a:prstGeom>
        <a:ln w="28575">
          <a:solidFill>
            <a:schemeClr val="accent5">
              <a:lumMod val="40000"/>
              <a:lumOff val="6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297180</xdr:colOff>
      <xdr:row>10</xdr:row>
      <xdr:rowOff>114300</xdr:rowOff>
    </xdr:from>
    <xdr:to>
      <xdr:col>9</xdr:col>
      <xdr:colOff>259080</xdr:colOff>
      <xdr:row>10</xdr:row>
      <xdr:rowOff>114300</xdr:rowOff>
    </xdr:to>
    <xdr:cxnSp macro="">
      <xdr:nvCxnSpPr>
        <xdr:cNvPr id="26" name="Connecteur droit 25"/>
        <xdr:cNvCxnSpPr/>
      </xdr:nvCxnSpPr>
      <xdr:spPr>
        <a:xfrm>
          <a:off x="3467100" y="1943100"/>
          <a:ext cx="3924300" cy="0"/>
        </a:xfrm>
        <a:prstGeom prst="line">
          <a:avLst/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693420</xdr:colOff>
      <xdr:row>3</xdr:row>
      <xdr:rowOff>0</xdr:rowOff>
    </xdr:from>
    <xdr:to>
      <xdr:col>9</xdr:col>
      <xdr:colOff>617220</xdr:colOff>
      <xdr:row>3</xdr:row>
      <xdr:rowOff>114300</xdr:rowOff>
    </xdr:to>
    <xdr:sp macro="" textlink="">
      <xdr:nvSpPr>
        <xdr:cNvPr id="2" name="Rectangle 1"/>
        <xdr:cNvSpPr/>
      </xdr:nvSpPr>
      <xdr:spPr>
        <a:xfrm>
          <a:off x="1485900" y="548640"/>
          <a:ext cx="6263640" cy="114300"/>
        </a:xfrm>
        <a:prstGeom prst="rect">
          <a:avLst/>
        </a:prstGeom>
        <a:solidFill>
          <a:schemeClr val="bg1">
            <a:lumMod val="95000"/>
          </a:schemeClr>
        </a:solidFill>
        <a:ln w="12700"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731520</xdr:colOff>
      <xdr:row>14</xdr:row>
      <xdr:rowOff>160020</xdr:rowOff>
    </xdr:from>
    <xdr:to>
      <xdr:col>10</xdr:col>
      <xdr:colOff>220980</xdr:colOff>
      <xdr:row>14</xdr:row>
      <xdr:rowOff>160020</xdr:rowOff>
    </xdr:to>
    <xdr:cxnSp macro="">
      <xdr:nvCxnSpPr>
        <xdr:cNvPr id="6" name="Connecteur droit 5"/>
        <xdr:cNvCxnSpPr/>
      </xdr:nvCxnSpPr>
      <xdr:spPr>
        <a:xfrm>
          <a:off x="731520" y="2720340"/>
          <a:ext cx="7414260" cy="0"/>
        </a:xfrm>
        <a:prstGeom prst="line">
          <a:avLst/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693420</xdr:colOff>
      <xdr:row>9</xdr:row>
      <xdr:rowOff>30480</xdr:rowOff>
    </xdr:from>
    <xdr:to>
      <xdr:col>9</xdr:col>
      <xdr:colOff>617220</xdr:colOff>
      <xdr:row>9</xdr:row>
      <xdr:rowOff>144780</xdr:rowOff>
    </xdr:to>
    <xdr:sp macro="" textlink="">
      <xdr:nvSpPr>
        <xdr:cNvPr id="9" name="Rectangle 8"/>
        <xdr:cNvSpPr/>
      </xdr:nvSpPr>
      <xdr:spPr>
        <a:xfrm>
          <a:off x="1485900" y="1676400"/>
          <a:ext cx="6263640" cy="114300"/>
        </a:xfrm>
        <a:prstGeom prst="rect">
          <a:avLst/>
        </a:prstGeom>
        <a:solidFill>
          <a:schemeClr val="bg1">
            <a:lumMod val="75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7</xdr:col>
      <xdr:colOff>182880</xdr:colOff>
      <xdr:row>4</xdr:row>
      <xdr:rowOff>30480</xdr:rowOff>
    </xdr:from>
    <xdr:to>
      <xdr:col>7</xdr:col>
      <xdr:colOff>182880</xdr:colOff>
      <xdr:row>14</xdr:row>
      <xdr:rowOff>1680</xdr:rowOff>
    </xdr:to>
    <xdr:cxnSp macro="">
      <xdr:nvCxnSpPr>
        <xdr:cNvPr id="12" name="Connecteur droit 11"/>
        <xdr:cNvCxnSpPr/>
      </xdr:nvCxnSpPr>
      <xdr:spPr>
        <a:xfrm rot="5400000">
          <a:off x="4830240" y="1662000"/>
          <a:ext cx="1800000" cy="0"/>
        </a:xfrm>
        <a:prstGeom prst="line">
          <a:avLst/>
        </a:prstGeom>
        <a:ln w="28575">
          <a:solidFill>
            <a:schemeClr val="accent5">
              <a:lumMod val="40000"/>
              <a:lumOff val="6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137802</xdr:colOff>
      <xdr:row>12</xdr:row>
      <xdr:rowOff>57199</xdr:rowOff>
    </xdr:from>
    <xdr:to>
      <xdr:col>9</xdr:col>
      <xdr:colOff>352842</xdr:colOff>
      <xdr:row>12</xdr:row>
      <xdr:rowOff>57199</xdr:rowOff>
    </xdr:to>
    <xdr:cxnSp macro="">
      <xdr:nvCxnSpPr>
        <xdr:cNvPr id="14" name="Connecteur droit 13"/>
        <xdr:cNvCxnSpPr/>
      </xdr:nvCxnSpPr>
      <xdr:spPr>
        <a:xfrm rot="20400000">
          <a:off x="5685162" y="2251759"/>
          <a:ext cx="1800000" cy="0"/>
        </a:xfrm>
        <a:prstGeom prst="line">
          <a:avLst/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106680</xdr:colOff>
      <xdr:row>3</xdr:row>
      <xdr:rowOff>121920</xdr:rowOff>
    </xdr:from>
    <xdr:to>
      <xdr:col>7</xdr:col>
      <xdr:colOff>259080</xdr:colOff>
      <xdr:row>4</xdr:row>
      <xdr:rowOff>91440</xdr:rowOff>
    </xdr:to>
    <xdr:sp macro="" textlink="">
      <xdr:nvSpPr>
        <xdr:cNvPr id="15" name="Ellipse 14"/>
        <xdr:cNvSpPr/>
      </xdr:nvSpPr>
      <xdr:spPr>
        <a:xfrm>
          <a:off x="5654040" y="670560"/>
          <a:ext cx="152400" cy="152400"/>
        </a:xfrm>
        <a:prstGeom prst="ellipse">
          <a:avLst/>
        </a:prstGeom>
        <a:solidFill>
          <a:schemeClr val="accent5">
            <a:lumMod val="20000"/>
            <a:lumOff val="80000"/>
          </a:schemeClr>
        </a:solidFill>
        <a:ln w="12700">
          <a:solidFill>
            <a:schemeClr val="accent5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9</xdr:col>
      <xdr:colOff>205740</xdr:colOff>
      <xdr:row>10</xdr:row>
      <xdr:rowOff>38100</xdr:rowOff>
    </xdr:from>
    <xdr:to>
      <xdr:col>9</xdr:col>
      <xdr:colOff>358140</xdr:colOff>
      <xdr:row>11</xdr:row>
      <xdr:rowOff>7620</xdr:rowOff>
    </xdr:to>
    <xdr:sp macro="" textlink="">
      <xdr:nvSpPr>
        <xdr:cNvPr id="16" name="Ellipse 15"/>
        <xdr:cNvSpPr/>
      </xdr:nvSpPr>
      <xdr:spPr>
        <a:xfrm>
          <a:off x="7338060" y="1866900"/>
          <a:ext cx="152400" cy="15240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 w="127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7</xdr:col>
      <xdr:colOff>144780</xdr:colOff>
      <xdr:row>13</xdr:row>
      <xdr:rowOff>137160</xdr:rowOff>
    </xdr:from>
    <xdr:to>
      <xdr:col>7</xdr:col>
      <xdr:colOff>228600</xdr:colOff>
      <xdr:row>14</xdr:row>
      <xdr:rowOff>38100</xdr:rowOff>
    </xdr:to>
    <xdr:sp macro="" textlink="">
      <xdr:nvSpPr>
        <xdr:cNvPr id="17" name="Ellipse 16"/>
        <xdr:cNvSpPr/>
      </xdr:nvSpPr>
      <xdr:spPr>
        <a:xfrm>
          <a:off x="5692140" y="2514600"/>
          <a:ext cx="83820" cy="83820"/>
        </a:xfrm>
        <a:prstGeom prst="ellipse">
          <a:avLst/>
        </a:prstGeom>
        <a:solidFill>
          <a:srgbClr val="0070C0"/>
        </a:solidFill>
        <a:ln w="127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2</xdr:col>
      <xdr:colOff>198120</xdr:colOff>
      <xdr:row>4</xdr:row>
      <xdr:rowOff>30480</xdr:rowOff>
    </xdr:from>
    <xdr:to>
      <xdr:col>2</xdr:col>
      <xdr:colOff>198120</xdr:colOff>
      <xdr:row>14</xdr:row>
      <xdr:rowOff>1680</xdr:rowOff>
    </xdr:to>
    <xdr:cxnSp macro="">
      <xdr:nvCxnSpPr>
        <xdr:cNvPr id="20" name="Connecteur droit 19"/>
        <xdr:cNvCxnSpPr/>
      </xdr:nvCxnSpPr>
      <xdr:spPr>
        <a:xfrm rot="5400000">
          <a:off x="883080" y="1662000"/>
          <a:ext cx="1800000" cy="0"/>
        </a:xfrm>
        <a:prstGeom prst="line">
          <a:avLst/>
        </a:prstGeom>
        <a:ln w="28575">
          <a:solidFill>
            <a:schemeClr val="accent5">
              <a:lumMod val="40000"/>
              <a:lumOff val="6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153042</xdr:colOff>
      <xdr:row>12</xdr:row>
      <xdr:rowOff>57199</xdr:rowOff>
    </xdr:from>
    <xdr:to>
      <xdr:col>4</xdr:col>
      <xdr:colOff>368082</xdr:colOff>
      <xdr:row>12</xdr:row>
      <xdr:rowOff>57199</xdr:rowOff>
    </xdr:to>
    <xdr:cxnSp macro="">
      <xdr:nvCxnSpPr>
        <xdr:cNvPr id="21" name="Connecteur droit 20"/>
        <xdr:cNvCxnSpPr/>
      </xdr:nvCxnSpPr>
      <xdr:spPr>
        <a:xfrm rot="20400000">
          <a:off x="1738002" y="2251759"/>
          <a:ext cx="1800000" cy="0"/>
        </a:xfrm>
        <a:prstGeom prst="line">
          <a:avLst/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121920</xdr:colOff>
      <xdr:row>3</xdr:row>
      <xdr:rowOff>121920</xdr:rowOff>
    </xdr:from>
    <xdr:to>
      <xdr:col>2</xdr:col>
      <xdr:colOff>274320</xdr:colOff>
      <xdr:row>4</xdr:row>
      <xdr:rowOff>91440</xdr:rowOff>
    </xdr:to>
    <xdr:sp macro="" textlink="">
      <xdr:nvSpPr>
        <xdr:cNvPr id="22" name="Ellipse 21"/>
        <xdr:cNvSpPr/>
      </xdr:nvSpPr>
      <xdr:spPr>
        <a:xfrm>
          <a:off x="1706880" y="670560"/>
          <a:ext cx="152400" cy="152400"/>
        </a:xfrm>
        <a:prstGeom prst="ellipse">
          <a:avLst/>
        </a:prstGeom>
        <a:solidFill>
          <a:schemeClr val="accent5">
            <a:lumMod val="20000"/>
            <a:lumOff val="80000"/>
          </a:schemeClr>
        </a:solidFill>
        <a:ln w="12700">
          <a:solidFill>
            <a:schemeClr val="accent5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4</xdr:col>
      <xdr:colOff>220980</xdr:colOff>
      <xdr:row>10</xdr:row>
      <xdr:rowOff>38100</xdr:rowOff>
    </xdr:from>
    <xdr:to>
      <xdr:col>4</xdr:col>
      <xdr:colOff>373380</xdr:colOff>
      <xdr:row>11</xdr:row>
      <xdr:rowOff>7620</xdr:rowOff>
    </xdr:to>
    <xdr:sp macro="" textlink="">
      <xdr:nvSpPr>
        <xdr:cNvPr id="23" name="Ellipse 22"/>
        <xdr:cNvSpPr/>
      </xdr:nvSpPr>
      <xdr:spPr>
        <a:xfrm>
          <a:off x="3390900" y="1866900"/>
          <a:ext cx="152400" cy="15240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 w="127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2</xdr:col>
      <xdr:colOff>160020</xdr:colOff>
      <xdr:row>13</xdr:row>
      <xdr:rowOff>137160</xdr:rowOff>
    </xdr:from>
    <xdr:to>
      <xdr:col>2</xdr:col>
      <xdr:colOff>243840</xdr:colOff>
      <xdr:row>14</xdr:row>
      <xdr:rowOff>38100</xdr:rowOff>
    </xdr:to>
    <xdr:sp macro="" textlink="">
      <xdr:nvSpPr>
        <xdr:cNvPr id="24" name="Ellipse 23"/>
        <xdr:cNvSpPr/>
      </xdr:nvSpPr>
      <xdr:spPr>
        <a:xfrm>
          <a:off x="1744980" y="2514600"/>
          <a:ext cx="83820" cy="83820"/>
        </a:xfrm>
        <a:prstGeom prst="ellipse">
          <a:avLst/>
        </a:prstGeom>
        <a:solidFill>
          <a:srgbClr val="0070C0"/>
        </a:solidFill>
        <a:ln w="127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8</xdr:col>
      <xdr:colOff>571500</xdr:colOff>
      <xdr:row>14</xdr:row>
      <xdr:rowOff>15240</xdr:rowOff>
    </xdr:from>
    <xdr:to>
      <xdr:col>8</xdr:col>
      <xdr:colOff>655320</xdr:colOff>
      <xdr:row>14</xdr:row>
      <xdr:rowOff>99060</xdr:rowOff>
    </xdr:to>
    <xdr:sp macro="" textlink="">
      <xdr:nvSpPr>
        <xdr:cNvPr id="31" name="Ellipse 30"/>
        <xdr:cNvSpPr/>
      </xdr:nvSpPr>
      <xdr:spPr>
        <a:xfrm>
          <a:off x="6911340" y="2575560"/>
          <a:ext cx="83820" cy="83820"/>
        </a:xfrm>
        <a:prstGeom prst="ellipse">
          <a:avLst/>
        </a:prstGeom>
        <a:solidFill>
          <a:schemeClr val="accent6">
            <a:lumMod val="20000"/>
            <a:lumOff val="80000"/>
          </a:schemeClr>
        </a:solidFill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7</xdr:col>
      <xdr:colOff>579208</xdr:colOff>
      <xdr:row>11</xdr:row>
      <xdr:rowOff>84632</xdr:rowOff>
    </xdr:from>
    <xdr:to>
      <xdr:col>7</xdr:col>
      <xdr:colOff>715742</xdr:colOff>
      <xdr:row>11</xdr:row>
      <xdr:rowOff>164962</xdr:rowOff>
    </xdr:to>
    <xdr:cxnSp macro="">
      <xdr:nvCxnSpPr>
        <xdr:cNvPr id="54" name="Connecteur droit 53"/>
        <xdr:cNvCxnSpPr>
          <a:stCxn id="53" idx="1"/>
        </xdr:cNvCxnSpPr>
      </xdr:nvCxnSpPr>
      <xdr:spPr>
        <a:xfrm flipH="1" flipV="1">
          <a:off x="6126568" y="2096312"/>
          <a:ext cx="136534" cy="80330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654558</xdr:colOff>
      <xdr:row>12</xdr:row>
      <xdr:rowOff>127254</xdr:rowOff>
    </xdr:from>
    <xdr:to>
      <xdr:col>8</xdr:col>
      <xdr:colOff>633222</xdr:colOff>
      <xdr:row>13</xdr:row>
      <xdr:rowOff>70866</xdr:rowOff>
    </xdr:to>
    <xdr:sp macro="" textlink="">
      <xdr:nvSpPr>
        <xdr:cNvPr id="53" name="Rectangle 52"/>
        <xdr:cNvSpPr/>
      </xdr:nvSpPr>
      <xdr:spPr>
        <a:xfrm rot="1963235">
          <a:off x="6201918" y="2321814"/>
          <a:ext cx="771144" cy="126492"/>
        </a:xfrm>
        <a:prstGeom prst="rect">
          <a:avLst/>
        </a:prstGeom>
        <a:solidFill>
          <a:schemeClr val="accent6">
            <a:lumMod val="20000"/>
            <a:lumOff val="80000"/>
            <a:alpha val="58000"/>
          </a:schemeClr>
        </a:solidFill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746760</xdr:colOff>
      <xdr:row>14</xdr:row>
      <xdr:rowOff>175260</xdr:rowOff>
    </xdr:from>
    <xdr:to>
      <xdr:col>10</xdr:col>
      <xdr:colOff>205740</xdr:colOff>
      <xdr:row>15</xdr:row>
      <xdr:rowOff>114300</xdr:rowOff>
    </xdr:to>
    <xdr:sp macro="" textlink="">
      <xdr:nvSpPr>
        <xdr:cNvPr id="65" name="Rectangle 64"/>
        <xdr:cNvSpPr/>
      </xdr:nvSpPr>
      <xdr:spPr>
        <a:xfrm>
          <a:off x="746760" y="2735580"/>
          <a:ext cx="7383780" cy="121920"/>
        </a:xfrm>
        <a:prstGeom prst="rect">
          <a:avLst/>
        </a:prstGeom>
        <a:pattFill prst="ltUpDiag">
          <a:fgClr>
            <a:schemeClr val="accent1"/>
          </a:fgClr>
          <a:bgClr>
            <a:schemeClr val="bg1"/>
          </a:bgClr>
        </a:patt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579120</xdr:colOff>
      <xdr:row>4</xdr:row>
      <xdr:rowOff>30480</xdr:rowOff>
    </xdr:from>
    <xdr:to>
      <xdr:col>1</xdr:col>
      <xdr:colOff>579120</xdr:colOff>
      <xdr:row>8</xdr:row>
      <xdr:rowOff>167640</xdr:rowOff>
    </xdr:to>
    <xdr:cxnSp macro="">
      <xdr:nvCxnSpPr>
        <xdr:cNvPr id="71" name="Connecteur droit avec flèche 70"/>
        <xdr:cNvCxnSpPr/>
      </xdr:nvCxnSpPr>
      <xdr:spPr>
        <a:xfrm>
          <a:off x="1371600" y="762000"/>
          <a:ext cx="0" cy="868680"/>
        </a:xfrm>
        <a:prstGeom prst="straightConnector1">
          <a:avLst/>
        </a:prstGeom>
        <a:ln w="19050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121920</xdr:colOff>
      <xdr:row>4</xdr:row>
      <xdr:rowOff>53340</xdr:rowOff>
    </xdr:from>
    <xdr:to>
      <xdr:col>1</xdr:col>
      <xdr:colOff>480060</xdr:colOff>
      <xdr:row>8</xdr:row>
      <xdr:rowOff>45720</xdr:rowOff>
    </xdr:to>
    <xdr:sp macro="" textlink="">
      <xdr:nvSpPr>
        <xdr:cNvPr id="72" name="ZoneTexte 71"/>
        <xdr:cNvSpPr txBox="1"/>
      </xdr:nvSpPr>
      <xdr:spPr>
        <a:xfrm>
          <a:off x="121920" y="784860"/>
          <a:ext cx="1150620" cy="723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/>
            <a:t>Guidage vertical assuré par un autre système</a:t>
          </a:r>
        </a:p>
      </xdr:txBody>
    </xdr:sp>
    <xdr:clientData/>
  </xdr:twoCellAnchor>
  <xdr:twoCellAnchor editAs="oneCell">
    <xdr:from>
      <xdr:col>1</xdr:col>
      <xdr:colOff>708660</xdr:colOff>
      <xdr:row>9</xdr:row>
      <xdr:rowOff>160020</xdr:rowOff>
    </xdr:from>
    <xdr:to>
      <xdr:col>2</xdr:col>
      <xdr:colOff>53340</xdr:colOff>
      <xdr:row>10</xdr:row>
      <xdr:rowOff>144780</xdr:rowOff>
    </xdr:to>
    <xdr:sp macro="" textlink="">
      <xdr:nvSpPr>
        <xdr:cNvPr id="73" name="Triangle isocèle 72"/>
        <xdr:cNvSpPr/>
      </xdr:nvSpPr>
      <xdr:spPr>
        <a:xfrm>
          <a:off x="1501140" y="1805940"/>
          <a:ext cx="137160" cy="167640"/>
        </a:xfrm>
        <a:prstGeom prst="triangle">
          <a:avLst/>
        </a:prstGeom>
        <a:solidFill>
          <a:schemeClr val="bg1">
            <a:lumMod val="5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9</xdr:col>
      <xdr:colOff>464820</xdr:colOff>
      <xdr:row>9</xdr:row>
      <xdr:rowOff>160020</xdr:rowOff>
    </xdr:from>
    <xdr:to>
      <xdr:col>9</xdr:col>
      <xdr:colOff>601980</xdr:colOff>
      <xdr:row>10</xdr:row>
      <xdr:rowOff>144780</xdr:rowOff>
    </xdr:to>
    <xdr:sp macro="" textlink="">
      <xdr:nvSpPr>
        <xdr:cNvPr id="74" name="Triangle isocèle 73"/>
        <xdr:cNvSpPr/>
      </xdr:nvSpPr>
      <xdr:spPr>
        <a:xfrm>
          <a:off x="7597140" y="1805940"/>
          <a:ext cx="137160" cy="167640"/>
        </a:xfrm>
        <a:prstGeom prst="triangle">
          <a:avLst/>
        </a:prstGeom>
        <a:solidFill>
          <a:schemeClr val="bg1">
            <a:lumMod val="5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5</xdr:col>
      <xdr:colOff>152400</xdr:colOff>
      <xdr:row>5</xdr:row>
      <xdr:rowOff>30480</xdr:rowOff>
    </xdr:from>
    <xdr:to>
      <xdr:col>9</xdr:col>
      <xdr:colOff>213360</xdr:colOff>
      <xdr:row>22</xdr:row>
      <xdr:rowOff>137160</xdr:rowOff>
    </xdr:to>
    <xdr:sp macro="" textlink="">
      <xdr:nvSpPr>
        <xdr:cNvPr id="75" name="Arc 74"/>
        <xdr:cNvSpPr/>
      </xdr:nvSpPr>
      <xdr:spPr>
        <a:xfrm>
          <a:off x="4114800" y="944880"/>
          <a:ext cx="3230880" cy="3238500"/>
        </a:xfrm>
        <a:prstGeom prst="arc">
          <a:avLst>
            <a:gd name="adj1" fmla="val 20345482"/>
            <a:gd name="adj2" fmla="val 21568392"/>
          </a:avLst>
        </a:prstGeom>
        <a:ln>
          <a:solidFill>
            <a:schemeClr val="bg1">
              <a:lumMod val="50000"/>
            </a:schemeClr>
          </a:solidFill>
          <a:prstDash val="solid"/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358140</xdr:colOff>
      <xdr:row>4</xdr:row>
      <xdr:rowOff>15240</xdr:rowOff>
    </xdr:from>
    <xdr:to>
      <xdr:col>5</xdr:col>
      <xdr:colOff>7620</xdr:colOff>
      <xdr:row>23</xdr:row>
      <xdr:rowOff>152400</xdr:rowOff>
    </xdr:to>
    <xdr:sp macro="" textlink="">
      <xdr:nvSpPr>
        <xdr:cNvPr id="76" name="Arc 75"/>
        <xdr:cNvSpPr/>
      </xdr:nvSpPr>
      <xdr:spPr>
        <a:xfrm>
          <a:off x="358140" y="746760"/>
          <a:ext cx="3611880" cy="3634740"/>
        </a:xfrm>
        <a:prstGeom prst="arc">
          <a:avLst>
            <a:gd name="adj1" fmla="val 16200000"/>
            <a:gd name="adj2" fmla="val 20383639"/>
          </a:avLst>
        </a:prstGeom>
        <a:ln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6</xdr:col>
      <xdr:colOff>358140</xdr:colOff>
      <xdr:row>10</xdr:row>
      <xdr:rowOff>114300</xdr:rowOff>
    </xdr:from>
    <xdr:to>
      <xdr:col>7</xdr:col>
      <xdr:colOff>784860</xdr:colOff>
      <xdr:row>17</xdr:row>
      <xdr:rowOff>53340</xdr:rowOff>
    </xdr:to>
    <xdr:sp macro="" textlink="">
      <xdr:nvSpPr>
        <xdr:cNvPr id="78" name="Arc 77"/>
        <xdr:cNvSpPr/>
      </xdr:nvSpPr>
      <xdr:spPr>
        <a:xfrm>
          <a:off x="5113020" y="1943100"/>
          <a:ext cx="1219200" cy="1242060"/>
        </a:xfrm>
        <a:prstGeom prst="arc">
          <a:avLst>
            <a:gd name="adj1" fmla="val 14334750"/>
            <a:gd name="adj2" fmla="val 18636061"/>
          </a:avLst>
        </a:prstGeom>
        <a:ln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6</xdr:col>
      <xdr:colOff>655320</xdr:colOff>
      <xdr:row>13</xdr:row>
      <xdr:rowOff>0</xdr:rowOff>
    </xdr:from>
    <xdr:to>
      <xdr:col>7</xdr:col>
      <xdr:colOff>114300</xdr:colOff>
      <xdr:row>14</xdr:row>
      <xdr:rowOff>7620</xdr:rowOff>
    </xdr:to>
    <xdr:sp macro="" textlink="">
      <xdr:nvSpPr>
        <xdr:cNvPr id="79" name="ZoneTexte 78"/>
        <xdr:cNvSpPr txBox="1"/>
      </xdr:nvSpPr>
      <xdr:spPr>
        <a:xfrm>
          <a:off x="5410200" y="237744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O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1</xdr:col>
      <xdr:colOff>701040</xdr:colOff>
      <xdr:row>12</xdr:row>
      <xdr:rowOff>137160</xdr:rowOff>
    </xdr:from>
    <xdr:to>
      <xdr:col>2</xdr:col>
      <xdr:colOff>160020</xdr:colOff>
      <xdr:row>13</xdr:row>
      <xdr:rowOff>144780</xdr:rowOff>
    </xdr:to>
    <xdr:sp macro="" textlink="">
      <xdr:nvSpPr>
        <xdr:cNvPr id="80" name="ZoneTexte 79"/>
        <xdr:cNvSpPr txBox="1"/>
      </xdr:nvSpPr>
      <xdr:spPr>
        <a:xfrm>
          <a:off x="1493520" y="233172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O1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7</xdr:col>
      <xdr:colOff>563880</xdr:colOff>
      <xdr:row>10</xdr:row>
      <xdr:rowOff>99060</xdr:rowOff>
    </xdr:from>
    <xdr:to>
      <xdr:col>8</xdr:col>
      <xdr:colOff>22860</xdr:colOff>
      <xdr:row>11</xdr:row>
      <xdr:rowOff>106680</xdr:rowOff>
    </xdr:to>
    <xdr:sp macro="" textlink="">
      <xdr:nvSpPr>
        <xdr:cNvPr id="81" name="ZoneTexte 80"/>
        <xdr:cNvSpPr txBox="1"/>
      </xdr:nvSpPr>
      <xdr:spPr>
        <a:xfrm>
          <a:off x="6111240" y="192786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B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8</xdr:col>
      <xdr:colOff>601980</xdr:colOff>
      <xdr:row>13</xdr:row>
      <xdr:rowOff>152400</xdr:rowOff>
    </xdr:from>
    <xdr:to>
      <xdr:col>9</xdr:col>
      <xdr:colOff>60960</xdr:colOff>
      <xdr:row>14</xdr:row>
      <xdr:rowOff>160020</xdr:rowOff>
    </xdr:to>
    <xdr:sp macro="" textlink="">
      <xdr:nvSpPr>
        <xdr:cNvPr id="82" name="ZoneTexte 81"/>
        <xdr:cNvSpPr txBox="1"/>
      </xdr:nvSpPr>
      <xdr:spPr>
        <a:xfrm>
          <a:off x="6941820" y="252984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C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9</xdr:col>
      <xdr:colOff>213360</xdr:colOff>
      <xdr:row>11</xdr:row>
      <xdr:rowOff>0</xdr:rowOff>
    </xdr:from>
    <xdr:to>
      <xdr:col>9</xdr:col>
      <xdr:colOff>464820</xdr:colOff>
      <xdr:row>12</xdr:row>
      <xdr:rowOff>7620</xdr:rowOff>
    </xdr:to>
    <xdr:sp macro="" textlink="">
      <xdr:nvSpPr>
        <xdr:cNvPr id="83" name="ZoneTexte 82"/>
        <xdr:cNvSpPr txBox="1"/>
      </xdr:nvSpPr>
      <xdr:spPr>
        <a:xfrm>
          <a:off x="7345680" y="201168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A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0</xdr:col>
      <xdr:colOff>304800</xdr:colOff>
      <xdr:row>9</xdr:row>
      <xdr:rowOff>152400</xdr:rowOff>
    </xdr:from>
    <xdr:to>
      <xdr:col>1</xdr:col>
      <xdr:colOff>563880</xdr:colOff>
      <xdr:row>10</xdr:row>
      <xdr:rowOff>160020</xdr:rowOff>
    </xdr:to>
    <xdr:sp macro="" textlink="">
      <xdr:nvSpPr>
        <xdr:cNvPr id="84" name="ZoneTexte 83"/>
        <xdr:cNvSpPr txBox="1"/>
      </xdr:nvSpPr>
      <xdr:spPr>
        <a:xfrm>
          <a:off x="304800" y="1798320"/>
          <a:ext cx="10515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r"/>
          <a:r>
            <a:rPr lang="fr-FR" sz="1100"/>
            <a:t>2 butées d'appui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6</xdr:col>
      <xdr:colOff>643890</xdr:colOff>
      <xdr:row>10</xdr:row>
      <xdr:rowOff>163830</xdr:rowOff>
    </xdr:from>
    <xdr:to>
      <xdr:col>6</xdr:col>
      <xdr:colOff>689610</xdr:colOff>
      <xdr:row>11</xdr:row>
      <xdr:rowOff>26670</xdr:rowOff>
    </xdr:to>
    <xdr:sp macro="" textlink="">
      <xdr:nvSpPr>
        <xdr:cNvPr id="52" name="Ellipse 51"/>
        <xdr:cNvSpPr/>
      </xdr:nvSpPr>
      <xdr:spPr>
        <a:xfrm>
          <a:off x="5398770" y="1992630"/>
          <a:ext cx="45720" cy="45720"/>
        </a:xfrm>
        <a:prstGeom prst="ellipse">
          <a:avLst/>
        </a:prstGeom>
        <a:solidFill>
          <a:schemeClr val="accent6">
            <a:lumMod val="20000"/>
            <a:lumOff val="80000"/>
          </a:schemeClr>
        </a:solidFill>
        <a:ln w="12700">
          <a:solidFill>
            <a:schemeClr val="accent6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7</xdr:col>
      <xdr:colOff>552450</xdr:colOff>
      <xdr:row>11</xdr:row>
      <xdr:rowOff>64770</xdr:rowOff>
    </xdr:from>
    <xdr:to>
      <xdr:col>7</xdr:col>
      <xdr:colOff>598170</xdr:colOff>
      <xdr:row>11</xdr:row>
      <xdr:rowOff>110490</xdr:rowOff>
    </xdr:to>
    <xdr:sp macro="" textlink="">
      <xdr:nvSpPr>
        <xdr:cNvPr id="51" name="Ellipse 50"/>
        <xdr:cNvSpPr/>
      </xdr:nvSpPr>
      <xdr:spPr>
        <a:xfrm>
          <a:off x="6099810" y="2076450"/>
          <a:ext cx="45720" cy="45720"/>
        </a:xfrm>
        <a:prstGeom prst="ellipse">
          <a:avLst/>
        </a:prstGeom>
        <a:solidFill>
          <a:schemeClr val="accent6">
            <a:lumMod val="20000"/>
            <a:lumOff val="80000"/>
          </a:schemeClr>
        </a:solidFill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617220</xdr:colOff>
      <xdr:row>13</xdr:row>
      <xdr:rowOff>167640</xdr:rowOff>
    </xdr:from>
    <xdr:to>
      <xdr:col>10</xdr:col>
      <xdr:colOff>662940</xdr:colOff>
      <xdr:row>13</xdr:row>
      <xdr:rowOff>167640</xdr:rowOff>
    </xdr:to>
    <xdr:cxnSp macro="">
      <xdr:nvCxnSpPr>
        <xdr:cNvPr id="86" name="Connecteur droit 85"/>
        <xdr:cNvCxnSpPr/>
      </xdr:nvCxnSpPr>
      <xdr:spPr>
        <a:xfrm>
          <a:off x="1409700" y="2545080"/>
          <a:ext cx="7178040" cy="0"/>
        </a:xfrm>
        <a:prstGeom prst="line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270510</xdr:colOff>
      <xdr:row>10</xdr:row>
      <xdr:rowOff>87630</xdr:rowOff>
    </xdr:from>
    <xdr:to>
      <xdr:col>4</xdr:col>
      <xdr:colOff>316230</xdr:colOff>
      <xdr:row>10</xdr:row>
      <xdr:rowOff>133350</xdr:rowOff>
    </xdr:to>
    <xdr:sp macro="" textlink="">
      <xdr:nvSpPr>
        <xdr:cNvPr id="87" name="Ellipse 86"/>
        <xdr:cNvSpPr/>
      </xdr:nvSpPr>
      <xdr:spPr>
        <a:xfrm flipV="1">
          <a:off x="3440430" y="1916430"/>
          <a:ext cx="45720" cy="45720"/>
        </a:xfrm>
        <a:prstGeom prst="ellipse">
          <a:avLst/>
        </a:prstGeom>
        <a:solidFill>
          <a:srgbClr val="0070C0"/>
        </a:solidFill>
        <a:ln w="127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9</xdr:col>
      <xdr:colOff>255270</xdr:colOff>
      <xdr:row>10</xdr:row>
      <xdr:rowOff>87630</xdr:rowOff>
    </xdr:from>
    <xdr:to>
      <xdr:col>9</xdr:col>
      <xdr:colOff>300990</xdr:colOff>
      <xdr:row>10</xdr:row>
      <xdr:rowOff>133350</xdr:rowOff>
    </xdr:to>
    <xdr:sp macro="" textlink="">
      <xdr:nvSpPr>
        <xdr:cNvPr id="88" name="Ellipse 87"/>
        <xdr:cNvSpPr/>
      </xdr:nvSpPr>
      <xdr:spPr>
        <a:xfrm flipV="1">
          <a:off x="7387590" y="1916430"/>
          <a:ext cx="45720" cy="45720"/>
        </a:xfrm>
        <a:prstGeom prst="ellipse">
          <a:avLst/>
        </a:prstGeom>
        <a:solidFill>
          <a:srgbClr val="0070C0"/>
        </a:solidFill>
        <a:ln w="127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2</xdr:col>
      <xdr:colOff>163830</xdr:colOff>
      <xdr:row>3</xdr:row>
      <xdr:rowOff>163830</xdr:rowOff>
    </xdr:from>
    <xdr:to>
      <xdr:col>2</xdr:col>
      <xdr:colOff>209550</xdr:colOff>
      <xdr:row>4</xdr:row>
      <xdr:rowOff>26670</xdr:rowOff>
    </xdr:to>
    <xdr:sp macro="" textlink="">
      <xdr:nvSpPr>
        <xdr:cNvPr id="89" name="Ellipse 88"/>
        <xdr:cNvSpPr/>
      </xdr:nvSpPr>
      <xdr:spPr>
        <a:xfrm flipV="1">
          <a:off x="1748790" y="712470"/>
          <a:ext cx="45720" cy="4572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 w="12700"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7</xdr:col>
      <xdr:colOff>156210</xdr:colOff>
      <xdr:row>3</xdr:row>
      <xdr:rowOff>163830</xdr:rowOff>
    </xdr:from>
    <xdr:to>
      <xdr:col>7</xdr:col>
      <xdr:colOff>201930</xdr:colOff>
      <xdr:row>4</xdr:row>
      <xdr:rowOff>26670</xdr:rowOff>
    </xdr:to>
    <xdr:sp macro="" textlink="">
      <xdr:nvSpPr>
        <xdr:cNvPr id="90" name="Ellipse 89"/>
        <xdr:cNvSpPr/>
      </xdr:nvSpPr>
      <xdr:spPr>
        <a:xfrm flipV="1">
          <a:off x="5703570" y="712470"/>
          <a:ext cx="45720" cy="4572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 w="12700"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9</xdr:col>
      <xdr:colOff>152400</xdr:colOff>
      <xdr:row>12</xdr:row>
      <xdr:rowOff>0</xdr:rowOff>
    </xdr:from>
    <xdr:to>
      <xdr:col>9</xdr:col>
      <xdr:colOff>403860</xdr:colOff>
      <xdr:row>13</xdr:row>
      <xdr:rowOff>7620</xdr:rowOff>
    </xdr:to>
    <xdr:sp macro="" textlink="">
      <xdr:nvSpPr>
        <xdr:cNvPr id="94" name="ZoneTexte 93"/>
        <xdr:cNvSpPr txBox="1"/>
      </xdr:nvSpPr>
      <xdr:spPr>
        <a:xfrm>
          <a:off x="7284720" y="219456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l-GR" sz="1100"/>
            <a:t>θ</a:t>
          </a:r>
          <a:endParaRPr lang="fr-FR" sz="1100"/>
        </a:p>
        <a:p>
          <a:pPr algn="ctr"/>
          <a:endParaRPr lang="fr-FR" sz="1100"/>
        </a:p>
      </xdr:txBody>
    </xdr:sp>
    <xdr:clientData/>
  </xdr:twoCellAnchor>
  <xdr:twoCellAnchor editAs="oneCell">
    <xdr:from>
      <xdr:col>4</xdr:col>
      <xdr:colOff>274320</xdr:colOff>
      <xdr:row>11</xdr:row>
      <xdr:rowOff>0</xdr:rowOff>
    </xdr:from>
    <xdr:to>
      <xdr:col>4</xdr:col>
      <xdr:colOff>525780</xdr:colOff>
      <xdr:row>12</xdr:row>
      <xdr:rowOff>7620</xdr:rowOff>
    </xdr:to>
    <xdr:sp macro="" textlink="">
      <xdr:nvSpPr>
        <xdr:cNvPr id="95" name="ZoneTexte 94"/>
        <xdr:cNvSpPr txBox="1"/>
      </xdr:nvSpPr>
      <xdr:spPr>
        <a:xfrm>
          <a:off x="3444240" y="201168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A1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9</xdr:col>
      <xdr:colOff>167640</xdr:colOff>
      <xdr:row>10</xdr:row>
      <xdr:rowOff>114300</xdr:rowOff>
    </xdr:from>
    <xdr:to>
      <xdr:col>10</xdr:col>
      <xdr:colOff>289560</xdr:colOff>
      <xdr:row>10</xdr:row>
      <xdr:rowOff>114300</xdr:rowOff>
    </xdr:to>
    <xdr:cxnSp macro="">
      <xdr:nvCxnSpPr>
        <xdr:cNvPr id="97" name="Connecteur droit 96"/>
        <xdr:cNvCxnSpPr/>
      </xdr:nvCxnSpPr>
      <xdr:spPr>
        <a:xfrm>
          <a:off x="7299960" y="1943100"/>
          <a:ext cx="9144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518160</xdr:colOff>
      <xdr:row>9</xdr:row>
      <xdr:rowOff>144780</xdr:rowOff>
    </xdr:from>
    <xdr:to>
      <xdr:col>10</xdr:col>
      <xdr:colOff>297180</xdr:colOff>
      <xdr:row>9</xdr:row>
      <xdr:rowOff>144780</xdr:rowOff>
    </xdr:to>
    <xdr:cxnSp macro="">
      <xdr:nvCxnSpPr>
        <xdr:cNvPr id="99" name="Connecteur droit 98"/>
        <xdr:cNvCxnSpPr/>
      </xdr:nvCxnSpPr>
      <xdr:spPr>
        <a:xfrm>
          <a:off x="7650480" y="179070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0</xdr:colOff>
      <xdr:row>13</xdr:row>
      <xdr:rowOff>22860</xdr:rowOff>
    </xdr:from>
    <xdr:to>
      <xdr:col>10</xdr:col>
      <xdr:colOff>251460</xdr:colOff>
      <xdr:row>14</xdr:row>
      <xdr:rowOff>30480</xdr:rowOff>
    </xdr:to>
    <xdr:sp macro="" textlink="">
      <xdr:nvSpPr>
        <xdr:cNvPr id="101" name="ZoneTexte 100"/>
        <xdr:cNvSpPr txBox="1"/>
      </xdr:nvSpPr>
      <xdr:spPr>
        <a:xfrm>
          <a:off x="7924800" y="240030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0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10</xdr:col>
      <xdr:colOff>0</xdr:colOff>
      <xdr:row>9</xdr:row>
      <xdr:rowOff>160020</xdr:rowOff>
    </xdr:from>
    <xdr:to>
      <xdr:col>10</xdr:col>
      <xdr:colOff>251460</xdr:colOff>
      <xdr:row>10</xdr:row>
      <xdr:rowOff>167640</xdr:rowOff>
    </xdr:to>
    <xdr:sp macro="" textlink="">
      <xdr:nvSpPr>
        <xdr:cNvPr id="103" name="ZoneTexte 102"/>
        <xdr:cNvSpPr txBox="1"/>
      </xdr:nvSpPr>
      <xdr:spPr>
        <a:xfrm>
          <a:off x="7924800" y="180594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H1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7</xdr:col>
      <xdr:colOff>190500</xdr:colOff>
      <xdr:row>4</xdr:row>
      <xdr:rowOff>15240</xdr:rowOff>
    </xdr:from>
    <xdr:to>
      <xdr:col>10</xdr:col>
      <xdr:colOff>365760</xdr:colOff>
      <xdr:row>4</xdr:row>
      <xdr:rowOff>15240</xdr:rowOff>
    </xdr:to>
    <xdr:cxnSp macro="">
      <xdr:nvCxnSpPr>
        <xdr:cNvPr id="104" name="Connecteur droit 103"/>
        <xdr:cNvCxnSpPr/>
      </xdr:nvCxnSpPr>
      <xdr:spPr>
        <a:xfrm>
          <a:off x="5737860" y="746760"/>
          <a:ext cx="2552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0</xdr:colOff>
      <xdr:row>3</xdr:row>
      <xdr:rowOff>60960</xdr:rowOff>
    </xdr:from>
    <xdr:to>
      <xdr:col>10</xdr:col>
      <xdr:colOff>251460</xdr:colOff>
      <xdr:row>4</xdr:row>
      <xdr:rowOff>68580</xdr:rowOff>
    </xdr:to>
    <xdr:sp macro="" textlink="">
      <xdr:nvSpPr>
        <xdr:cNvPr id="105" name="ZoneTexte 104"/>
        <xdr:cNvSpPr txBox="1"/>
      </xdr:nvSpPr>
      <xdr:spPr>
        <a:xfrm>
          <a:off x="7924800" y="60960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H2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10</xdr:col>
      <xdr:colOff>30480</xdr:colOff>
      <xdr:row>8</xdr:row>
      <xdr:rowOff>167640</xdr:rowOff>
    </xdr:from>
    <xdr:to>
      <xdr:col>10</xdr:col>
      <xdr:colOff>281940</xdr:colOff>
      <xdr:row>9</xdr:row>
      <xdr:rowOff>175260</xdr:rowOff>
    </xdr:to>
    <xdr:sp macro="" textlink="">
      <xdr:nvSpPr>
        <xdr:cNvPr id="108" name="ZoneTexte 107"/>
        <xdr:cNvSpPr txBox="1"/>
      </xdr:nvSpPr>
      <xdr:spPr>
        <a:xfrm>
          <a:off x="7955280" y="163068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Hp0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7</xdr:col>
      <xdr:colOff>571500</xdr:colOff>
      <xdr:row>11</xdr:row>
      <xdr:rowOff>99060</xdr:rowOff>
    </xdr:from>
    <xdr:to>
      <xdr:col>9</xdr:col>
      <xdr:colOff>121920</xdr:colOff>
      <xdr:row>15</xdr:row>
      <xdr:rowOff>45720</xdr:rowOff>
    </xdr:to>
    <xdr:cxnSp macro="">
      <xdr:nvCxnSpPr>
        <xdr:cNvPr id="109" name="Connecteur droit 108"/>
        <xdr:cNvCxnSpPr/>
      </xdr:nvCxnSpPr>
      <xdr:spPr>
        <a:xfrm>
          <a:off x="6118860" y="2110740"/>
          <a:ext cx="1135380" cy="678180"/>
        </a:xfrm>
        <a:prstGeom prst="line">
          <a:avLst/>
        </a:prstGeom>
        <a:ln>
          <a:solidFill>
            <a:schemeClr val="bg1">
              <a:lumMod val="50000"/>
            </a:schemeClr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280351</xdr:colOff>
      <xdr:row>12</xdr:row>
      <xdr:rowOff>91440</xdr:rowOff>
    </xdr:from>
    <xdr:to>
      <xdr:col>9</xdr:col>
      <xdr:colOff>161609</xdr:colOff>
      <xdr:row>16</xdr:row>
      <xdr:rowOff>53340</xdr:rowOff>
    </xdr:to>
    <xdr:sp macro="" textlink="">
      <xdr:nvSpPr>
        <xdr:cNvPr id="114" name="Arc 113"/>
        <xdr:cNvSpPr/>
      </xdr:nvSpPr>
      <xdr:spPr>
        <a:xfrm>
          <a:off x="6620191" y="2286000"/>
          <a:ext cx="673738" cy="693420"/>
        </a:xfrm>
        <a:prstGeom prst="arc">
          <a:avLst>
            <a:gd name="adj1" fmla="val 12751023"/>
            <a:gd name="adj2" fmla="val 21568392"/>
          </a:avLst>
        </a:prstGeom>
        <a:ln>
          <a:solidFill>
            <a:schemeClr val="bg1">
              <a:lumMod val="50000"/>
            </a:schemeClr>
          </a:solidFill>
          <a:prstDash val="solid"/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8</xdr:col>
      <xdr:colOff>601980</xdr:colOff>
      <xdr:row>14</xdr:row>
      <xdr:rowOff>60960</xdr:rowOff>
    </xdr:from>
    <xdr:to>
      <xdr:col>9</xdr:col>
      <xdr:colOff>205740</xdr:colOff>
      <xdr:row>14</xdr:row>
      <xdr:rowOff>60960</xdr:rowOff>
    </xdr:to>
    <xdr:cxnSp macro="">
      <xdr:nvCxnSpPr>
        <xdr:cNvPr id="115" name="Connecteur droit 114"/>
        <xdr:cNvCxnSpPr/>
      </xdr:nvCxnSpPr>
      <xdr:spPr>
        <a:xfrm>
          <a:off x="6941820" y="2621280"/>
          <a:ext cx="39624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632460</xdr:colOff>
      <xdr:row>11</xdr:row>
      <xdr:rowOff>144780</xdr:rowOff>
    </xdr:from>
    <xdr:to>
      <xdr:col>9</xdr:col>
      <xdr:colOff>91440</xdr:colOff>
      <xdr:row>12</xdr:row>
      <xdr:rowOff>152400</xdr:rowOff>
    </xdr:to>
    <xdr:sp macro="" textlink="">
      <xdr:nvSpPr>
        <xdr:cNvPr id="117" name="ZoneTexte 116"/>
        <xdr:cNvSpPr txBox="1"/>
      </xdr:nvSpPr>
      <xdr:spPr>
        <a:xfrm>
          <a:off x="6972300" y="215646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l-GR" sz="1100"/>
            <a:t>δ</a:t>
          </a:r>
          <a:endParaRPr lang="fr-FR" sz="1100"/>
        </a:p>
      </xdr:txBody>
    </xdr:sp>
    <xdr:clientData/>
  </xdr:twoCellAnchor>
  <xdr:twoCellAnchor editAs="oneCell">
    <xdr:from>
      <xdr:col>6</xdr:col>
      <xdr:colOff>426720</xdr:colOff>
      <xdr:row>11</xdr:row>
      <xdr:rowOff>15240</xdr:rowOff>
    </xdr:from>
    <xdr:to>
      <xdr:col>6</xdr:col>
      <xdr:colOff>678180</xdr:colOff>
      <xdr:row>12</xdr:row>
      <xdr:rowOff>22860</xdr:rowOff>
    </xdr:to>
    <xdr:sp macro="" textlink="">
      <xdr:nvSpPr>
        <xdr:cNvPr id="118" name="ZoneTexte 117"/>
        <xdr:cNvSpPr txBox="1"/>
      </xdr:nvSpPr>
      <xdr:spPr>
        <a:xfrm>
          <a:off x="5181600" y="202692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B1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6</xdr:col>
      <xdr:colOff>384810</xdr:colOff>
      <xdr:row>9</xdr:row>
      <xdr:rowOff>49530</xdr:rowOff>
    </xdr:from>
    <xdr:to>
      <xdr:col>6</xdr:col>
      <xdr:colOff>430530</xdr:colOff>
      <xdr:row>9</xdr:row>
      <xdr:rowOff>95250</xdr:rowOff>
    </xdr:to>
    <xdr:sp macro="" textlink="">
      <xdr:nvSpPr>
        <xdr:cNvPr id="119" name="Ellipse 118"/>
        <xdr:cNvSpPr/>
      </xdr:nvSpPr>
      <xdr:spPr>
        <a:xfrm flipV="1">
          <a:off x="5139690" y="1695450"/>
          <a:ext cx="45720" cy="45720"/>
        </a:xfrm>
        <a:prstGeom prst="ellipse">
          <a:avLst/>
        </a:prstGeom>
        <a:solidFill>
          <a:srgbClr val="FF0000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3</xdr:col>
      <xdr:colOff>209550</xdr:colOff>
      <xdr:row>12</xdr:row>
      <xdr:rowOff>102870</xdr:rowOff>
    </xdr:from>
    <xdr:to>
      <xdr:col>3</xdr:col>
      <xdr:colOff>255270</xdr:colOff>
      <xdr:row>12</xdr:row>
      <xdr:rowOff>148590</xdr:rowOff>
    </xdr:to>
    <xdr:sp macro="" textlink="">
      <xdr:nvSpPr>
        <xdr:cNvPr id="120" name="Ellipse 119"/>
        <xdr:cNvSpPr/>
      </xdr:nvSpPr>
      <xdr:spPr>
        <a:xfrm flipV="1">
          <a:off x="2586990" y="2297430"/>
          <a:ext cx="45720" cy="45720"/>
        </a:xfrm>
        <a:prstGeom prst="ellipse">
          <a:avLst/>
        </a:prstGeom>
        <a:solidFill>
          <a:srgbClr val="FF0000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8</xdr:col>
      <xdr:colOff>323850</xdr:colOff>
      <xdr:row>11</xdr:row>
      <xdr:rowOff>110490</xdr:rowOff>
    </xdr:from>
    <xdr:to>
      <xdr:col>8</xdr:col>
      <xdr:colOff>369570</xdr:colOff>
      <xdr:row>11</xdr:row>
      <xdr:rowOff>156210</xdr:rowOff>
    </xdr:to>
    <xdr:sp macro="" textlink="">
      <xdr:nvSpPr>
        <xdr:cNvPr id="121" name="Ellipse 120"/>
        <xdr:cNvSpPr/>
      </xdr:nvSpPr>
      <xdr:spPr>
        <a:xfrm flipV="1">
          <a:off x="6663690" y="2122170"/>
          <a:ext cx="45720" cy="45720"/>
        </a:xfrm>
        <a:prstGeom prst="ellipse">
          <a:avLst/>
        </a:prstGeom>
        <a:solidFill>
          <a:srgbClr val="FF0000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6</xdr:col>
      <xdr:colOff>651510</xdr:colOff>
      <xdr:row>10</xdr:row>
      <xdr:rowOff>87630</xdr:rowOff>
    </xdr:from>
    <xdr:to>
      <xdr:col>6</xdr:col>
      <xdr:colOff>697230</xdr:colOff>
      <xdr:row>10</xdr:row>
      <xdr:rowOff>133350</xdr:rowOff>
    </xdr:to>
    <xdr:sp macro="" textlink="">
      <xdr:nvSpPr>
        <xdr:cNvPr id="122" name="Ellipse 121"/>
        <xdr:cNvSpPr/>
      </xdr:nvSpPr>
      <xdr:spPr>
        <a:xfrm flipV="1">
          <a:off x="5406390" y="1916430"/>
          <a:ext cx="45720" cy="45720"/>
        </a:xfrm>
        <a:prstGeom prst="ellipse">
          <a:avLst/>
        </a:prstGeom>
        <a:solidFill>
          <a:srgbClr val="FF0000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3</xdr:col>
      <xdr:colOff>53340</xdr:colOff>
      <xdr:row>10</xdr:row>
      <xdr:rowOff>129540</xdr:rowOff>
    </xdr:from>
    <xdr:to>
      <xdr:col>3</xdr:col>
      <xdr:colOff>304800</xdr:colOff>
      <xdr:row>11</xdr:row>
      <xdr:rowOff>137160</xdr:rowOff>
    </xdr:to>
    <xdr:sp macro="" textlink="">
      <xdr:nvSpPr>
        <xdr:cNvPr id="123" name="ZoneTexte 122"/>
        <xdr:cNvSpPr txBox="1"/>
      </xdr:nvSpPr>
      <xdr:spPr>
        <a:xfrm>
          <a:off x="2430780" y="195834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Gb2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8</xdr:col>
      <xdr:colOff>220980</xdr:colOff>
      <xdr:row>10</xdr:row>
      <xdr:rowOff>144780</xdr:rowOff>
    </xdr:from>
    <xdr:to>
      <xdr:col>8</xdr:col>
      <xdr:colOff>472440</xdr:colOff>
      <xdr:row>11</xdr:row>
      <xdr:rowOff>152400</xdr:rowOff>
    </xdr:to>
    <xdr:sp macro="" textlink="">
      <xdr:nvSpPr>
        <xdr:cNvPr id="124" name="ZoneTexte 123"/>
        <xdr:cNvSpPr txBox="1"/>
      </xdr:nvSpPr>
      <xdr:spPr>
        <a:xfrm>
          <a:off x="6560820" y="197358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Gb1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7</xdr:col>
      <xdr:colOff>179070</xdr:colOff>
      <xdr:row>0</xdr:row>
      <xdr:rowOff>121920</xdr:rowOff>
    </xdr:from>
    <xdr:to>
      <xdr:col>7</xdr:col>
      <xdr:colOff>179070</xdr:colOff>
      <xdr:row>16</xdr:row>
      <xdr:rowOff>160020</xdr:rowOff>
    </xdr:to>
    <xdr:cxnSp macro="">
      <xdr:nvCxnSpPr>
        <xdr:cNvPr id="128" name="Connecteur droit 127"/>
        <xdr:cNvCxnSpPr/>
      </xdr:nvCxnSpPr>
      <xdr:spPr>
        <a:xfrm flipV="1">
          <a:off x="5726430" y="121920"/>
          <a:ext cx="0" cy="2964180"/>
        </a:xfrm>
        <a:prstGeom prst="line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403860</xdr:colOff>
      <xdr:row>13</xdr:row>
      <xdr:rowOff>7620</xdr:rowOff>
    </xdr:from>
    <xdr:to>
      <xdr:col>10</xdr:col>
      <xdr:colOff>655320</xdr:colOff>
      <xdr:row>14</xdr:row>
      <xdr:rowOff>15240</xdr:rowOff>
    </xdr:to>
    <xdr:sp macro="" textlink="">
      <xdr:nvSpPr>
        <xdr:cNvPr id="131" name="ZoneTexte 130"/>
        <xdr:cNvSpPr txBox="1"/>
      </xdr:nvSpPr>
      <xdr:spPr>
        <a:xfrm>
          <a:off x="8328660" y="238506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X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7</xdr:col>
      <xdr:colOff>251460</xdr:colOff>
      <xdr:row>0</xdr:row>
      <xdr:rowOff>91440</xdr:rowOff>
    </xdr:from>
    <xdr:to>
      <xdr:col>7</xdr:col>
      <xdr:colOff>502920</xdr:colOff>
      <xdr:row>1</xdr:row>
      <xdr:rowOff>99060</xdr:rowOff>
    </xdr:to>
    <xdr:sp macro="" textlink="">
      <xdr:nvSpPr>
        <xdr:cNvPr id="132" name="ZoneTexte 131"/>
        <xdr:cNvSpPr txBox="1"/>
      </xdr:nvSpPr>
      <xdr:spPr>
        <a:xfrm>
          <a:off x="5798820" y="9144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Y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12</xdr:col>
      <xdr:colOff>64770</xdr:colOff>
      <xdr:row>3</xdr:row>
      <xdr:rowOff>15240</xdr:rowOff>
    </xdr:from>
    <xdr:to>
      <xdr:col>12</xdr:col>
      <xdr:colOff>64770</xdr:colOff>
      <xdr:row>6</xdr:row>
      <xdr:rowOff>129540</xdr:rowOff>
    </xdr:to>
    <xdr:cxnSp macro="">
      <xdr:nvCxnSpPr>
        <xdr:cNvPr id="133" name="Connecteur droit 132"/>
        <xdr:cNvCxnSpPr/>
      </xdr:nvCxnSpPr>
      <xdr:spPr>
        <a:xfrm flipV="1">
          <a:off x="9300210" y="563880"/>
          <a:ext cx="0" cy="662940"/>
        </a:xfrm>
        <a:prstGeom prst="line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335280</xdr:colOff>
      <xdr:row>4</xdr:row>
      <xdr:rowOff>160020</xdr:rowOff>
    </xdr:from>
    <xdr:to>
      <xdr:col>12</xdr:col>
      <xdr:colOff>68580</xdr:colOff>
      <xdr:row>5</xdr:row>
      <xdr:rowOff>167640</xdr:rowOff>
    </xdr:to>
    <xdr:sp macro="" textlink="">
      <xdr:nvSpPr>
        <xdr:cNvPr id="142" name="ZoneTexte 141"/>
        <xdr:cNvSpPr txBox="1"/>
      </xdr:nvSpPr>
      <xdr:spPr>
        <a:xfrm>
          <a:off x="9052560" y="89154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A1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12</xdr:col>
      <xdr:colOff>41910</xdr:colOff>
      <xdr:row>5</xdr:row>
      <xdr:rowOff>156210</xdr:rowOff>
    </xdr:from>
    <xdr:to>
      <xdr:col>12</xdr:col>
      <xdr:colOff>87630</xdr:colOff>
      <xdr:row>6</xdr:row>
      <xdr:rowOff>19050</xdr:rowOff>
    </xdr:to>
    <xdr:sp macro="" textlink="">
      <xdr:nvSpPr>
        <xdr:cNvPr id="144" name="Ellipse 143"/>
        <xdr:cNvSpPr/>
      </xdr:nvSpPr>
      <xdr:spPr>
        <a:xfrm flipV="1">
          <a:off x="9277350" y="1070610"/>
          <a:ext cx="45720" cy="45720"/>
        </a:xfrm>
        <a:prstGeom prst="ellipse">
          <a:avLst/>
        </a:prstGeom>
        <a:solidFill>
          <a:srgbClr val="0070C0"/>
        </a:solidFill>
        <a:ln w="127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11</xdr:col>
      <xdr:colOff>441960</xdr:colOff>
      <xdr:row>2</xdr:row>
      <xdr:rowOff>22860</xdr:rowOff>
    </xdr:from>
    <xdr:to>
      <xdr:col>12</xdr:col>
      <xdr:colOff>175260</xdr:colOff>
      <xdr:row>3</xdr:row>
      <xdr:rowOff>30480</xdr:rowOff>
    </xdr:to>
    <xdr:sp macro="" textlink="">
      <xdr:nvSpPr>
        <xdr:cNvPr id="146" name="ZoneTexte 145"/>
        <xdr:cNvSpPr txBox="1"/>
      </xdr:nvSpPr>
      <xdr:spPr>
        <a:xfrm>
          <a:off x="9159240" y="38862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S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6</xdr:col>
      <xdr:colOff>541020</xdr:colOff>
      <xdr:row>9</xdr:row>
      <xdr:rowOff>129540</xdr:rowOff>
    </xdr:from>
    <xdr:to>
      <xdr:col>7</xdr:col>
      <xdr:colOff>0</xdr:colOff>
      <xdr:row>10</xdr:row>
      <xdr:rowOff>137160</xdr:rowOff>
    </xdr:to>
    <xdr:sp macro="" textlink="">
      <xdr:nvSpPr>
        <xdr:cNvPr id="173" name="ZoneTexte 172"/>
        <xdr:cNvSpPr txBox="1"/>
      </xdr:nvSpPr>
      <xdr:spPr>
        <a:xfrm>
          <a:off x="5295900" y="177546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Gl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6</xdr:col>
      <xdr:colOff>266700</xdr:colOff>
      <xdr:row>8</xdr:row>
      <xdr:rowOff>15240</xdr:rowOff>
    </xdr:from>
    <xdr:to>
      <xdr:col>6</xdr:col>
      <xdr:colOff>518160</xdr:colOff>
      <xdr:row>9</xdr:row>
      <xdr:rowOff>22860</xdr:rowOff>
    </xdr:to>
    <xdr:sp macro="" textlink="">
      <xdr:nvSpPr>
        <xdr:cNvPr id="174" name="ZoneTexte 173"/>
        <xdr:cNvSpPr txBox="1"/>
      </xdr:nvSpPr>
      <xdr:spPr>
        <a:xfrm>
          <a:off x="5021580" y="147828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Gp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12</xdr:col>
      <xdr:colOff>64770</xdr:colOff>
      <xdr:row>9</xdr:row>
      <xdr:rowOff>129540</xdr:rowOff>
    </xdr:from>
    <xdr:to>
      <xdr:col>12</xdr:col>
      <xdr:colOff>64770</xdr:colOff>
      <xdr:row>13</xdr:row>
      <xdr:rowOff>60960</xdr:rowOff>
    </xdr:to>
    <xdr:cxnSp macro="">
      <xdr:nvCxnSpPr>
        <xdr:cNvPr id="150" name="Connecteur droit 149"/>
        <xdr:cNvCxnSpPr/>
      </xdr:nvCxnSpPr>
      <xdr:spPr>
        <a:xfrm flipV="1">
          <a:off x="9300210" y="1775460"/>
          <a:ext cx="0" cy="662940"/>
        </a:xfrm>
        <a:prstGeom prst="line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335280</xdr:colOff>
      <xdr:row>11</xdr:row>
      <xdr:rowOff>91440</xdr:rowOff>
    </xdr:from>
    <xdr:to>
      <xdr:col>12</xdr:col>
      <xdr:colOff>68580</xdr:colOff>
      <xdr:row>12</xdr:row>
      <xdr:rowOff>99060</xdr:rowOff>
    </xdr:to>
    <xdr:sp macro="" textlink="">
      <xdr:nvSpPr>
        <xdr:cNvPr id="155" name="ZoneTexte 154"/>
        <xdr:cNvSpPr txBox="1"/>
      </xdr:nvSpPr>
      <xdr:spPr>
        <a:xfrm>
          <a:off x="9052560" y="210312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O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12</xdr:col>
      <xdr:colOff>41910</xdr:colOff>
      <xdr:row>12</xdr:row>
      <xdr:rowOff>87630</xdr:rowOff>
    </xdr:from>
    <xdr:to>
      <xdr:col>12</xdr:col>
      <xdr:colOff>87630</xdr:colOff>
      <xdr:row>12</xdr:row>
      <xdr:rowOff>133350</xdr:rowOff>
    </xdr:to>
    <xdr:sp macro="" textlink="">
      <xdr:nvSpPr>
        <xdr:cNvPr id="157" name="Ellipse 156"/>
        <xdr:cNvSpPr/>
      </xdr:nvSpPr>
      <xdr:spPr>
        <a:xfrm flipV="1">
          <a:off x="9277350" y="2282190"/>
          <a:ext cx="45720" cy="45720"/>
        </a:xfrm>
        <a:prstGeom prst="ellipse">
          <a:avLst/>
        </a:prstGeom>
        <a:solidFill>
          <a:srgbClr val="0070C0"/>
        </a:solidFill>
        <a:ln w="127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11</xdr:col>
      <xdr:colOff>441960</xdr:colOff>
      <xdr:row>8</xdr:row>
      <xdr:rowOff>137160</xdr:rowOff>
    </xdr:from>
    <xdr:to>
      <xdr:col>12</xdr:col>
      <xdr:colOff>175260</xdr:colOff>
      <xdr:row>9</xdr:row>
      <xdr:rowOff>144780</xdr:rowOff>
    </xdr:to>
    <xdr:sp macro="" textlink="">
      <xdr:nvSpPr>
        <xdr:cNvPr id="159" name="ZoneTexte 158"/>
        <xdr:cNvSpPr txBox="1"/>
      </xdr:nvSpPr>
      <xdr:spPr>
        <a:xfrm>
          <a:off x="9159240" y="160020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W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12</xdr:col>
      <xdr:colOff>64770</xdr:colOff>
      <xdr:row>16</xdr:row>
      <xdr:rowOff>129540</xdr:rowOff>
    </xdr:from>
    <xdr:to>
      <xdr:col>12</xdr:col>
      <xdr:colOff>64770</xdr:colOff>
      <xdr:row>20</xdr:row>
      <xdr:rowOff>60960</xdr:rowOff>
    </xdr:to>
    <xdr:cxnSp macro="">
      <xdr:nvCxnSpPr>
        <xdr:cNvPr id="162" name="Connecteur droit 161"/>
        <xdr:cNvCxnSpPr/>
      </xdr:nvCxnSpPr>
      <xdr:spPr>
        <a:xfrm flipV="1">
          <a:off x="9300210" y="3055620"/>
          <a:ext cx="0" cy="685800"/>
        </a:xfrm>
        <a:prstGeom prst="line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335280</xdr:colOff>
      <xdr:row>18</xdr:row>
      <xdr:rowOff>91440</xdr:rowOff>
    </xdr:from>
    <xdr:to>
      <xdr:col>12</xdr:col>
      <xdr:colOff>68580</xdr:colOff>
      <xdr:row>19</xdr:row>
      <xdr:rowOff>99060</xdr:rowOff>
    </xdr:to>
    <xdr:sp macro="" textlink="">
      <xdr:nvSpPr>
        <xdr:cNvPr id="167" name="ZoneTexte 166"/>
        <xdr:cNvSpPr txBox="1"/>
      </xdr:nvSpPr>
      <xdr:spPr>
        <a:xfrm>
          <a:off x="9052560" y="340614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O1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12</xdr:col>
      <xdr:colOff>41910</xdr:colOff>
      <xdr:row>19</xdr:row>
      <xdr:rowOff>87630</xdr:rowOff>
    </xdr:from>
    <xdr:to>
      <xdr:col>12</xdr:col>
      <xdr:colOff>87630</xdr:colOff>
      <xdr:row>19</xdr:row>
      <xdr:rowOff>133350</xdr:rowOff>
    </xdr:to>
    <xdr:sp macro="" textlink="">
      <xdr:nvSpPr>
        <xdr:cNvPr id="169" name="Ellipse 168"/>
        <xdr:cNvSpPr/>
      </xdr:nvSpPr>
      <xdr:spPr>
        <a:xfrm flipV="1">
          <a:off x="9277350" y="3585210"/>
          <a:ext cx="45720" cy="45720"/>
        </a:xfrm>
        <a:prstGeom prst="ellipse">
          <a:avLst/>
        </a:prstGeom>
        <a:solidFill>
          <a:srgbClr val="0070C0"/>
        </a:solidFill>
        <a:ln w="127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11</xdr:col>
      <xdr:colOff>441960</xdr:colOff>
      <xdr:row>15</xdr:row>
      <xdr:rowOff>137160</xdr:rowOff>
    </xdr:from>
    <xdr:to>
      <xdr:col>12</xdr:col>
      <xdr:colOff>175260</xdr:colOff>
      <xdr:row>16</xdr:row>
      <xdr:rowOff>167640</xdr:rowOff>
    </xdr:to>
    <xdr:sp macro="" textlink="">
      <xdr:nvSpPr>
        <xdr:cNvPr id="171" name="ZoneTexte 170"/>
        <xdr:cNvSpPr txBox="1"/>
      </xdr:nvSpPr>
      <xdr:spPr>
        <a:xfrm>
          <a:off x="9159240" y="2880360"/>
          <a:ext cx="251460" cy="2133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fr-FR" sz="1100"/>
            <a:t>U</a:t>
          </a:r>
        </a:p>
        <a:p>
          <a:pPr algn="ctr"/>
          <a:endParaRPr lang="fr-FR" sz="1100"/>
        </a:p>
      </xdr:txBody>
    </xdr:sp>
    <xdr:clientData/>
  </xdr:twoCellAnchor>
  <xdr:twoCellAnchor editAs="oneCell">
    <xdr:from>
      <xdr:col>6</xdr:col>
      <xdr:colOff>669115</xdr:colOff>
      <xdr:row>12</xdr:row>
      <xdr:rowOff>60960</xdr:rowOff>
    </xdr:from>
    <xdr:to>
      <xdr:col>7</xdr:col>
      <xdr:colOff>489125</xdr:colOff>
      <xdr:row>15</xdr:row>
      <xdr:rowOff>121920</xdr:rowOff>
    </xdr:to>
    <xdr:sp macro="" textlink="">
      <xdr:nvSpPr>
        <xdr:cNvPr id="175" name="Arc 174"/>
        <xdr:cNvSpPr/>
      </xdr:nvSpPr>
      <xdr:spPr>
        <a:xfrm>
          <a:off x="5423995" y="2255520"/>
          <a:ext cx="612490" cy="609600"/>
        </a:xfrm>
        <a:prstGeom prst="arc">
          <a:avLst>
            <a:gd name="adj1" fmla="val 18625684"/>
            <a:gd name="adj2" fmla="val 20342048"/>
          </a:avLst>
        </a:prstGeom>
        <a:ln>
          <a:solidFill>
            <a:schemeClr val="bg1">
              <a:lumMod val="50000"/>
            </a:schemeClr>
          </a:solidFill>
          <a:prstDash val="solid"/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7</xdr:col>
      <xdr:colOff>396240</xdr:colOff>
      <xdr:row>12</xdr:row>
      <xdr:rowOff>53340</xdr:rowOff>
    </xdr:from>
    <xdr:to>
      <xdr:col>7</xdr:col>
      <xdr:colOff>647700</xdr:colOff>
      <xdr:row>13</xdr:row>
      <xdr:rowOff>60960</xdr:rowOff>
    </xdr:to>
    <xdr:sp macro="" textlink="">
      <xdr:nvSpPr>
        <xdr:cNvPr id="176" name="ZoneTexte 175"/>
        <xdr:cNvSpPr txBox="1"/>
      </xdr:nvSpPr>
      <xdr:spPr>
        <a:xfrm>
          <a:off x="5943600" y="2247900"/>
          <a:ext cx="25146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l-GR" sz="1100"/>
            <a:t>β</a:t>
          </a:r>
          <a:endParaRPr lang="fr-FR" sz="1100"/>
        </a:p>
      </xdr:txBody>
    </xdr:sp>
    <xdr:clientData/>
  </xdr:twoCellAnchor>
  <xdr:twoCellAnchor editAs="oneCell">
    <xdr:from>
      <xdr:col>7</xdr:col>
      <xdr:colOff>601980</xdr:colOff>
      <xdr:row>5</xdr:row>
      <xdr:rowOff>15240</xdr:rowOff>
    </xdr:from>
    <xdr:to>
      <xdr:col>9</xdr:col>
      <xdr:colOff>236220</xdr:colOff>
      <xdr:row>7</xdr:row>
      <xdr:rowOff>91440</xdr:rowOff>
    </xdr:to>
    <xdr:sp macro="" textlink="">
      <xdr:nvSpPr>
        <xdr:cNvPr id="177" name="ZoneTexte 176"/>
        <xdr:cNvSpPr txBox="1"/>
      </xdr:nvSpPr>
      <xdr:spPr>
        <a:xfrm>
          <a:off x="6149340" y="929640"/>
          <a:ext cx="1219200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/>
            <a:t>En fin de montée, OA est vertical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</xdr:colOff>
          <xdr:row>34</xdr:row>
          <xdr:rowOff>45720</xdr:rowOff>
        </xdr:from>
        <xdr:to>
          <xdr:col>5</xdr:col>
          <xdr:colOff>746760</xdr:colOff>
          <xdr:row>35</xdr:row>
          <xdr:rowOff>38100</xdr:rowOff>
        </xdr:to>
        <xdr:sp macro="" textlink="">
          <xdr:nvSpPr>
            <xdr:cNvPr id="1025" name="ScrollBa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76200</xdr:colOff>
      <xdr:row>7</xdr:row>
      <xdr:rowOff>144780</xdr:rowOff>
    </xdr:from>
    <xdr:to>
      <xdr:col>21</xdr:col>
      <xdr:colOff>708660</xdr:colOff>
      <xdr:row>10</xdr:row>
      <xdr:rowOff>83820</xdr:rowOff>
    </xdr:to>
    <xdr:sp macro="" textlink="">
      <xdr:nvSpPr>
        <xdr:cNvPr id="3" name="Parenthèses 2"/>
        <xdr:cNvSpPr/>
      </xdr:nvSpPr>
      <xdr:spPr>
        <a:xfrm>
          <a:off x="15651480" y="1424940"/>
          <a:ext cx="1424940" cy="487680"/>
        </a:xfrm>
        <a:prstGeom prst="bracketPair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22</xdr:col>
      <xdr:colOff>91440</xdr:colOff>
      <xdr:row>7</xdr:row>
      <xdr:rowOff>144780</xdr:rowOff>
    </xdr:from>
    <xdr:to>
      <xdr:col>23</xdr:col>
      <xdr:colOff>723900</xdr:colOff>
      <xdr:row>10</xdr:row>
      <xdr:rowOff>83820</xdr:rowOff>
    </xdr:to>
    <xdr:sp macro="" textlink="">
      <xdr:nvSpPr>
        <xdr:cNvPr id="111" name="Parenthèses 110"/>
        <xdr:cNvSpPr/>
      </xdr:nvSpPr>
      <xdr:spPr>
        <a:xfrm>
          <a:off x="17251680" y="1424940"/>
          <a:ext cx="1424940" cy="487680"/>
        </a:xfrm>
        <a:prstGeom prst="bracketPair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457200</xdr:colOff>
      <xdr:row>16</xdr:row>
      <xdr:rowOff>167640</xdr:rowOff>
    </xdr:from>
    <xdr:to>
      <xdr:col>10</xdr:col>
      <xdr:colOff>0</xdr:colOff>
      <xdr:row>32</xdr:row>
      <xdr:rowOff>7620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E3:AC70"/>
  <sheetViews>
    <sheetView showGridLines="0" tabSelected="1" workbookViewId="0">
      <selection activeCell="Z68" sqref="Z68"/>
    </sheetView>
  </sheetViews>
  <sheetFormatPr baseColWidth="10" defaultRowHeight="14.4" x14ac:dyDescent="0.3"/>
  <cols>
    <col min="12" max="12" width="7.5546875" customWidth="1"/>
  </cols>
  <sheetData>
    <row r="3" spans="14:28" x14ac:dyDescent="0.3">
      <c r="Q3" s="2" t="s">
        <v>11</v>
      </c>
      <c r="R3" s="3" t="s">
        <v>12</v>
      </c>
      <c r="T3" s="1"/>
      <c r="U3" s="24" t="s">
        <v>29</v>
      </c>
      <c r="V3" s="25" t="s">
        <v>34</v>
      </c>
      <c r="W3" s="24" t="s">
        <v>35</v>
      </c>
      <c r="X3" s="1"/>
      <c r="Y3" s="1"/>
      <c r="Z3" s="1"/>
      <c r="AA3" s="1"/>
      <c r="AB3" s="1"/>
    </row>
    <row r="4" spans="14:28" x14ac:dyDescent="0.3">
      <c r="N4" s="9" t="s">
        <v>15</v>
      </c>
      <c r="Q4" s="4" t="s">
        <v>2</v>
      </c>
      <c r="R4" s="4" t="s">
        <v>2</v>
      </c>
      <c r="T4" s="1"/>
      <c r="U4" s="5" t="s">
        <v>30</v>
      </c>
      <c r="V4" s="5" t="s">
        <v>30</v>
      </c>
      <c r="W4" s="5" t="s">
        <v>30</v>
      </c>
      <c r="X4" s="1"/>
      <c r="Y4" s="1"/>
      <c r="Z4" s="1"/>
      <c r="AA4" s="1"/>
      <c r="AB4" s="1"/>
    </row>
    <row r="5" spans="14:28" x14ac:dyDescent="0.3">
      <c r="P5" s="6" t="s">
        <v>13</v>
      </c>
      <c r="Q5" s="59">
        <v>4400</v>
      </c>
      <c r="R5" s="59">
        <v>2000</v>
      </c>
      <c r="T5" s="1"/>
      <c r="U5" s="26">
        <f>RADIANS(ThetaDeg)</f>
        <v>0.36651914291880922</v>
      </c>
      <c r="V5" s="26">
        <f>RADIANS(BetaDeg)</f>
        <v>0.3490658503988659</v>
      </c>
      <c r="W5" s="26">
        <f>θ+β</f>
        <v>0.71558499331767511</v>
      </c>
      <c r="X5" s="1"/>
      <c r="Y5" s="1"/>
      <c r="Z5" s="1"/>
      <c r="AA5" s="1"/>
      <c r="AB5" s="1"/>
    </row>
    <row r="6" spans="14:28" x14ac:dyDescent="0.3">
      <c r="P6" s="6" t="s">
        <v>14</v>
      </c>
      <c r="Q6" s="7">
        <v>0</v>
      </c>
      <c r="R6" s="60">
        <v>20</v>
      </c>
      <c r="T6" s="1"/>
      <c r="U6" s="1"/>
      <c r="V6" s="1"/>
      <c r="W6" s="1"/>
      <c r="X6" s="1"/>
      <c r="Y6" s="1"/>
      <c r="Z6" s="1"/>
      <c r="AA6" s="1"/>
      <c r="AB6" s="1"/>
    </row>
    <row r="7" spans="14:28" x14ac:dyDescent="0.3">
      <c r="T7" s="1"/>
      <c r="U7" s="1"/>
      <c r="V7" s="1"/>
      <c r="W7" s="1"/>
      <c r="X7" s="1"/>
      <c r="Y7" s="1"/>
      <c r="Z7" s="1"/>
      <c r="AA7" s="1"/>
      <c r="AB7" s="1"/>
    </row>
    <row r="8" spans="14:28" x14ac:dyDescent="0.3">
      <c r="T8" s="1"/>
      <c r="U8" s="15" t="s">
        <v>31</v>
      </c>
      <c r="V8" s="15"/>
      <c r="W8" s="15" t="s">
        <v>36</v>
      </c>
      <c r="X8" s="15"/>
      <c r="Y8" s="1"/>
      <c r="Z8" s="1"/>
      <c r="AA8" s="1"/>
      <c r="AB8" s="1"/>
    </row>
    <row r="9" spans="14:28" x14ac:dyDescent="0.3">
      <c r="T9" s="1"/>
      <c r="U9" s="16">
        <f>COS(θ)</f>
        <v>0.93358042649720174</v>
      </c>
      <c r="V9" s="16">
        <f>-U10</f>
        <v>-0.35836794954530027</v>
      </c>
      <c r="W9" s="16">
        <f>COS(ϕ)</f>
        <v>0.75470958022277201</v>
      </c>
      <c r="X9" s="16">
        <f>-W10</f>
        <v>-0.65605902899050728</v>
      </c>
      <c r="Y9" s="1"/>
      <c r="Z9" s="1"/>
      <c r="AA9" s="1"/>
      <c r="AB9" s="1"/>
    </row>
    <row r="10" spans="14:28" x14ac:dyDescent="0.3">
      <c r="Q10" s="2" t="s">
        <v>37</v>
      </c>
      <c r="R10" s="3" t="s">
        <v>10</v>
      </c>
      <c r="T10" s="1"/>
      <c r="U10" s="16">
        <f>SIN(θ)</f>
        <v>0.35836794954530027</v>
      </c>
      <c r="V10" s="16">
        <f>U9</f>
        <v>0.93358042649720174</v>
      </c>
      <c r="W10" s="16">
        <f>SIN(ϕ)</f>
        <v>0.65605902899050728</v>
      </c>
      <c r="X10" s="16">
        <f>W9</f>
        <v>0.75470958022277201</v>
      </c>
      <c r="Y10" s="1"/>
      <c r="Z10" s="1"/>
      <c r="AA10" s="1"/>
      <c r="AB10" s="1"/>
    </row>
    <row r="11" spans="14:28" ht="14.4" customHeight="1" x14ac:dyDescent="0.3">
      <c r="N11" s="9" t="s">
        <v>16</v>
      </c>
      <c r="Q11" s="4" t="s">
        <v>2</v>
      </c>
      <c r="R11" s="4" t="s">
        <v>2</v>
      </c>
      <c r="T11" s="1"/>
      <c r="U11" s="16"/>
      <c r="V11" s="16"/>
      <c r="W11" s="16"/>
      <c r="X11" s="16"/>
      <c r="Y11" s="1"/>
      <c r="Z11" s="1"/>
      <c r="AA11" s="1"/>
      <c r="AB11" s="1"/>
    </row>
    <row r="12" spans="14:28" x14ac:dyDescent="0.3">
      <c r="P12" s="6" t="s">
        <v>18</v>
      </c>
      <c r="Q12" s="59">
        <v>2000</v>
      </c>
      <c r="R12" s="59">
        <v>1100</v>
      </c>
      <c r="T12" s="1"/>
      <c r="U12" s="16"/>
      <c r="V12" s="16"/>
      <c r="W12" s="16"/>
      <c r="X12" s="16"/>
      <c r="Y12" s="1"/>
      <c r="Z12" s="1"/>
      <c r="AA12" s="1"/>
      <c r="AB12" s="1"/>
    </row>
    <row r="13" spans="14:28" x14ac:dyDescent="0.3">
      <c r="P13" s="6" t="s">
        <v>19</v>
      </c>
      <c r="Q13" s="7">
        <v>0</v>
      </c>
      <c r="R13" s="60">
        <v>50</v>
      </c>
      <c r="T13" s="1"/>
      <c r="U13" s="1"/>
      <c r="V13" s="1"/>
      <c r="W13" s="1"/>
      <c r="X13" s="1"/>
      <c r="Y13" s="1"/>
      <c r="Z13" s="1"/>
      <c r="AA13" s="1"/>
      <c r="AB13" s="1"/>
    </row>
    <row r="14" spans="14:28" x14ac:dyDescent="0.3">
      <c r="Y14" s="1"/>
      <c r="Z14" s="1"/>
      <c r="AA14" s="1"/>
      <c r="AB14" s="1"/>
    </row>
    <row r="15" spans="14:28" x14ac:dyDescent="0.3">
      <c r="Y15" s="1"/>
      <c r="Z15" s="1"/>
      <c r="AA15" s="1"/>
      <c r="AB15" s="1"/>
    </row>
    <row r="16" spans="14:28" x14ac:dyDescent="0.3">
      <c r="Y16" s="1"/>
      <c r="Z16" s="1"/>
      <c r="AA16" s="1"/>
      <c r="AB16" s="1"/>
    </row>
    <row r="17" spans="13:28" ht="16.2" x14ac:dyDescent="0.3">
      <c r="Q17" s="3" t="s">
        <v>24</v>
      </c>
      <c r="R17" s="3" t="s">
        <v>21</v>
      </c>
      <c r="Y17" s="1"/>
      <c r="Z17" s="1"/>
      <c r="AA17" s="1"/>
      <c r="AB17" s="1"/>
    </row>
    <row r="18" spans="13:28" x14ac:dyDescent="0.3">
      <c r="N18" s="9" t="s">
        <v>17</v>
      </c>
      <c r="Q18" s="4" t="s">
        <v>2</v>
      </c>
      <c r="R18" s="4" t="s">
        <v>2</v>
      </c>
      <c r="Y18" s="1"/>
      <c r="Z18" s="1"/>
      <c r="AA18" s="1"/>
      <c r="AB18" s="1"/>
    </row>
    <row r="19" spans="13:28" x14ac:dyDescent="0.3">
      <c r="P19" s="6" t="s">
        <v>22</v>
      </c>
      <c r="Q19" s="8">
        <f>Q12</f>
        <v>2000</v>
      </c>
      <c r="R19" s="59">
        <v>950</v>
      </c>
      <c r="T19" s="1"/>
      <c r="U19" s="1"/>
      <c r="V19" s="1"/>
      <c r="W19" s="1"/>
      <c r="Y19" s="1"/>
      <c r="Z19" s="1"/>
      <c r="AA19" s="1"/>
      <c r="AB19" s="1"/>
    </row>
    <row r="20" spans="13:28" x14ac:dyDescent="0.3">
      <c r="P20" s="6" t="s">
        <v>20</v>
      </c>
      <c r="Q20" s="7">
        <v>0</v>
      </c>
      <c r="R20" s="60">
        <v>-30</v>
      </c>
      <c r="T20" s="1"/>
      <c r="U20" s="17" t="s">
        <v>41</v>
      </c>
      <c r="V20" s="17"/>
      <c r="W20" s="17"/>
      <c r="Y20" s="1"/>
      <c r="Z20" s="1"/>
      <c r="AA20" s="1"/>
      <c r="AB20" s="1"/>
    </row>
    <row r="21" spans="13:28" x14ac:dyDescent="0.3">
      <c r="T21" s="1"/>
      <c r="U21" s="3" t="s">
        <v>11</v>
      </c>
      <c r="V21" s="3" t="s">
        <v>38</v>
      </c>
      <c r="W21" s="3" t="s">
        <v>40</v>
      </c>
      <c r="Y21" s="3" t="s">
        <v>39</v>
      </c>
      <c r="Z21" s="3" t="s">
        <v>38</v>
      </c>
      <c r="AA21" s="1"/>
      <c r="AB21" s="1"/>
    </row>
    <row r="22" spans="13:28" x14ac:dyDescent="0.3">
      <c r="T22" s="1"/>
      <c r="U22" s="5" t="s">
        <v>2</v>
      </c>
      <c r="V22" s="5" t="s">
        <v>2</v>
      </c>
      <c r="W22" s="4" t="s">
        <v>2</v>
      </c>
      <c r="Y22" s="4" t="s">
        <v>2</v>
      </c>
      <c r="Z22" s="5" t="s">
        <v>2</v>
      </c>
      <c r="AA22" s="1"/>
      <c r="AB22" s="1"/>
    </row>
    <row r="23" spans="13:28" x14ac:dyDescent="0.3">
      <c r="T23" s="6" t="s">
        <v>8</v>
      </c>
      <c r="U23" s="27">
        <f t="array" ref="U23:U24">MMULT(MatRotθ,PtA2_)</f>
        <v>1867.1608529944035</v>
      </c>
      <c r="V23" s="27">
        <f t="array" ref="V23:V24">MMULT(MatRotϕ,PtB)</f>
        <v>377.35479011138602</v>
      </c>
      <c r="W23" s="30">
        <f>Xa-Ra</f>
        <v>-2532.8391470055967</v>
      </c>
      <c r="X23" s="6" t="s">
        <v>8</v>
      </c>
      <c r="Y23" s="23">
        <f>-Ra</f>
        <v>-4400</v>
      </c>
      <c r="Z23" s="27">
        <f>OB</f>
        <v>500</v>
      </c>
      <c r="AA23" s="1"/>
      <c r="AB23" s="1"/>
    </row>
    <row r="24" spans="13:28" x14ac:dyDescent="0.3">
      <c r="M24" s="3" t="s">
        <v>0</v>
      </c>
      <c r="N24" s="3" t="s">
        <v>1</v>
      </c>
      <c r="P24" s="3" t="s">
        <v>27</v>
      </c>
      <c r="R24" s="12" t="s">
        <v>3</v>
      </c>
      <c r="T24" s="6" t="s">
        <v>9</v>
      </c>
      <c r="U24" s="28">
        <v>716.73589909060058</v>
      </c>
      <c r="V24" s="28">
        <v>328.02951449525364</v>
      </c>
      <c r="W24" s="31">
        <f>U24</f>
        <v>716.73589909060058</v>
      </c>
      <c r="X24" s="6" t="s">
        <v>9</v>
      </c>
      <c r="Y24" s="22">
        <v>0</v>
      </c>
      <c r="Z24" s="28">
        <v>0</v>
      </c>
      <c r="AA24" s="1"/>
      <c r="AB24" s="1"/>
    </row>
    <row r="25" spans="13:28" x14ac:dyDescent="0.3">
      <c r="M25" s="4" t="s">
        <v>2</v>
      </c>
      <c r="N25" s="4" t="s">
        <v>2</v>
      </c>
      <c r="P25" s="4" t="s">
        <v>2</v>
      </c>
      <c r="R25" s="11"/>
      <c r="T25" s="1"/>
      <c r="U25" s="1"/>
      <c r="V25" s="1"/>
      <c r="W25" s="1"/>
      <c r="Y25" s="1"/>
      <c r="Z25" s="1"/>
      <c r="AA25" s="1"/>
      <c r="AB25" s="1"/>
    </row>
    <row r="26" spans="13:28" x14ac:dyDescent="0.3">
      <c r="M26" s="60">
        <v>700</v>
      </c>
      <c r="N26" s="60">
        <v>750</v>
      </c>
      <c r="O26" s="6" t="s">
        <v>8</v>
      </c>
      <c r="P26" s="59">
        <v>1400</v>
      </c>
      <c r="R26" s="5" t="s">
        <v>2</v>
      </c>
      <c r="T26" s="1"/>
      <c r="U26" s="1"/>
      <c r="V26" s="1"/>
      <c r="W26" s="1"/>
      <c r="Y26" s="1"/>
      <c r="Z26" s="1"/>
      <c r="AA26" s="1"/>
      <c r="AB26" s="1"/>
    </row>
    <row r="27" spans="13:28" x14ac:dyDescent="0.3">
      <c r="M27" s="18" t="str">
        <f>IF((Hp0_-H1_)&lt;Dgalet/2,"Interférence galet et passerelle en position basse","")</f>
        <v/>
      </c>
      <c r="N27" s="19"/>
      <c r="O27" s="6" t="s">
        <v>9</v>
      </c>
      <c r="P27" s="60">
        <v>-50</v>
      </c>
      <c r="R27" s="60">
        <v>70</v>
      </c>
      <c r="T27" s="1"/>
      <c r="U27" s="1"/>
      <c r="V27" s="1"/>
      <c r="W27" s="1"/>
      <c r="Y27" s="1"/>
      <c r="Z27" s="1"/>
      <c r="AA27" s="1"/>
      <c r="AB27" s="1"/>
    </row>
    <row r="28" spans="13:28" x14ac:dyDescent="0.3">
      <c r="M28" s="20"/>
      <c r="N28" s="21"/>
      <c r="T28" s="1"/>
      <c r="U28" s="1"/>
      <c r="V28" s="1"/>
      <c r="W28" s="1"/>
      <c r="X28" s="1"/>
      <c r="Y28" s="1"/>
      <c r="Z28" s="1"/>
      <c r="AA28" s="1"/>
      <c r="AB28" s="1"/>
    </row>
    <row r="29" spans="13:28" x14ac:dyDescent="0.3">
      <c r="N29" s="13"/>
      <c r="T29" s="1"/>
      <c r="U29" s="1"/>
      <c r="V29" s="1"/>
      <c r="W29" s="1"/>
      <c r="X29" s="1"/>
      <c r="Y29" s="1"/>
      <c r="Z29" s="1"/>
      <c r="AA29" s="1"/>
      <c r="AB29" s="1"/>
    </row>
    <row r="30" spans="13:28" x14ac:dyDescent="0.3">
      <c r="M30" s="17" t="s">
        <v>25</v>
      </c>
      <c r="N30" s="17"/>
      <c r="O30" s="17"/>
      <c r="P30" s="17"/>
      <c r="R30" s="1"/>
      <c r="S30" s="1"/>
      <c r="T30" s="1"/>
      <c r="U30" s="1"/>
      <c r="V30" s="1"/>
      <c r="W30" s="1"/>
      <c r="X30" s="1"/>
      <c r="Y30" s="1"/>
      <c r="Z30" s="1"/>
    </row>
    <row r="31" spans="13:28" ht="16.2" x14ac:dyDescent="0.3">
      <c r="M31" s="10" t="s">
        <v>4</v>
      </c>
      <c r="N31" s="10" t="s">
        <v>5</v>
      </c>
      <c r="O31" s="10" t="s">
        <v>6</v>
      </c>
      <c r="P31" s="10" t="s">
        <v>7</v>
      </c>
      <c r="Q31" s="12" t="s">
        <v>26</v>
      </c>
      <c r="R31" s="12" t="s">
        <v>32</v>
      </c>
      <c r="S31" s="1"/>
      <c r="T31" s="1"/>
      <c r="U31" s="3" t="s">
        <v>23</v>
      </c>
      <c r="W31" s="25" t="s">
        <v>57</v>
      </c>
      <c r="Y31" s="1"/>
      <c r="Z31" s="1"/>
    </row>
    <row r="32" spans="13:28" x14ac:dyDescent="0.3">
      <c r="M32" s="11"/>
      <c r="N32" s="11"/>
      <c r="O32" s="11"/>
      <c r="P32" s="11"/>
      <c r="Q32" s="11"/>
      <c r="R32" s="11"/>
      <c r="S32" s="1"/>
      <c r="T32" s="1"/>
      <c r="U32" s="4" t="s">
        <v>2</v>
      </c>
      <c r="W32" s="5" t="s">
        <v>2</v>
      </c>
      <c r="Y32" s="1"/>
      <c r="Z32" s="1"/>
    </row>
    <row r="33" spans="5:29" x14ac:dyDescent="0.3">
      <c r="L33" s="1"/>
      <c r="M33" s="5" t="s">
        <v>2</v>
      </c>
      <c r="N33" s="5" t="s">
        <v>2</v>
      </c>
      <c r="O33" s="5" t="s">
        <v>2</v>
      </c>
      <c r="P33" s="5" t="s">
        <v>2</v>
      </c>
      <c r="Q33" s="5" t="s">
        <v>2</v>
      </c>
      <c r="R33" s="5" t="s">
        <v>33</v>
      </c>
      <c r="S33" s="1"/>
      <c r="T33" s="1"/>
      <c r="U33" s="7">
        <f>Va</f>
        <v>2000</v>
      </c>
      <c r="W33" s="29">
        <f>IF(Ya&lt;Hp0_,Hp0_,Ya+Dgalet/2)</f>
        <v>750</v>
      </c>
      <c r="Y33" s="1"/>
      <c r="Z33" s="1"/>
    </row>
    <row r="34" spans="5:29" x14ac:dyDescent="0.3">
      <c r="E34" s="58">
        <v>21</v>
      </c>
      <c r="H34" s="13" t="s">
        <v>28</v>
      </c>
      <c r="J34" s="14" t="str">
        <f>ROUNDDOWN(   DEGREES((ASIN((Hp0_-Dgalet/2)/Va)) ),1) &amp; "  °"</f>
        <v>20,9  °</v>
      </c>
      <c r="L34" s="1"/>
      <c r="M34" s="60"/>
      <c r="N34" s="60"/>
      <c r="O34" s="60"/>
      <c r="P34" s="60"/>
      <c r="Q34" s="60">
        <v>500</v>
      </c>
      <c r="R34" s="60">
        <v>20</v>
      </c>
      <c r="S34" s="1"/>
      <c r="T34" s="1"/>
      <c r="U34" s="1"/>
      <c r="W34" s="1"/>
      <c r="Y34" s="1"/>
      <c r="Z34" s="1"/>
    </row>
    <row r="35" spans="5:29" ht="16.2" x14ac:dyDescent="0.3">
      <c r="H35" s="1" t="s">
        <v>51</v>
      </c>
      <c r="I35" s="33">
        <f>SQRT((Xb-Xc)^2+(Yb-Yc)^2)</f>
        <v>1090.2795692562731</v>
      </c>
      <c r="J35" t="s">
        <v>52</v>
      </c>
      <c r="L35" s="1"/>
      <c r="M35" s="1"/>
      <c r="N35" s="1"/>
      <c r="O35" s="1"/>
      <c r="P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5:29" x14ac:dyDescent="0.3"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5:29" x14ac:dyDescent="0.3">
      <c r="L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5:29" x14ac:dyDescent="0.3">
      <c r="L38" s="1"/>
      <c r="Q38" s="1"/>
      <c r="R38" s="1"/>
      <c r="S38" s="1"/>
      <c r="T38" s="32"/>
      <c r="U38" s="32"/>
      <c r="V38" s="32"/>
      <c r="W38" s="32"/>
      <c r="X38" s="32"/>
      <c r="Y38" s="1"/>
      <c r="Z38" s="1"/>
      <c r="AA38" s="1"/>
      <c r="AB38" s="1"/>
    </row>
    <row r="39" spans="5:29" x14ac:dyDescent="0.3">
      <c r="L39" s="1"/>
      <c r="Q39" s="1"/>
      <c r="R39" s="1"/>
      <c r="S39" s="1"/>
      <c r="T39" s="1"/>
      <c r="U39" s="34"/>
      <c r="V39" s="35" t="s">
        <v>46</v>
      </c>
      <c r="W39" s="35"/>
      <c r="X39" s="35"/>
      <c r="Y39" s="32"/>
      <c r="Z39" s="1"/>
      <c r="AA39" s="1"/>
      <c r="AB39" s="1"/>
      <c r="AC39" s="1"/>
    </row>
    <row r="40" spans="5:29" x14ac:dyDescent="0.3">
      <c r="L40" s="1"/>
      <c r="Q40" s="1"/>
      <c r="R40" s="1"/>
      <c r="S40" s="1"/>
      <c r="T40" s="1"/>
      <c r="U40" s="36"/>
      <c r="V40" s="37" t="s">
        <v>45</v>
      </c>
      <c r="W40" s="37" t="s">
        <v>42</v>
      </c>
      <c r="X40" s="37" t="s">
        <v>43</v>
      </c>
      <c r="Y40" s="32"/>
      <c r="Z40" s="1"/>
      <c r="AA40" s="1"/>
      <c r="AB40" s="1"/>
      <c r="AC40" s="1"/>
    </row>
    <row r="41" spans="5:29" x14ac:dyDescent="0.3">
      <c r="L41" s="1"/>
      <c r="M41" s="1"/>
      <c r="N41" s="1"/>
      <c r="O41" s="1"/>
      <c r="P41" s="1"/>
      <c r="Q41" s="1"/>
      <c r="R41" s="1"/>
      <c r="S41" s="1"/>
      <c r="T41" s="1"/>
      <c r="U41" s="36"/>
      <c r="V41" s="38"/>
      <c r="W41" s="37" t="s">
        <v>2</v>
      </c>
      <c r="X41" s="37" t="s">
        <v>2</v>
      </c>
      <c r="Y41" s="32"/>
      <c r="Z41" s="1"/>
      <c r="AA41" s="1"/>
      <c r="AB41" s="1"/>
      <c r="AC41" s="1"/>
    </row>
    <row r="42" spans="5:29" x14ac:dyDescent="0.3">
      <c r="L42" s="1"/>
      <c r="M42" s="1"/>
      <c r="N42" s="1"/>
      <c r="O42" s="1"/>
      <c r="P42" s="1"/>
      <c r="Q42" s="1"/>
      <c r="R42" s="1"/>
      <c r="S42" s="1"/>
      <c r="T42" s="1"/>
      <c r="U42" s="41" t="s">
        <v>53</v>
      </c>
      <c r="V42" s="43" t="s">
        <v>11</v>
      </c>
      <c r="W42" s="44">
        <f t="array" ref="W42:X42">TRANSPOSE(PointA)</f>
        <v>1867.1608529944035</v>
      </c>
      <c r="X42" s="44">
        <v>716.73589909060058</v>
      </c>
      <c r="Y42" s="32"/>
      <c r="Z42" s="1"/>
      <c r="AA42" s="1"/>
      <c r="AB42" s="1"/>
      <c r="AC42" s="1"/>
    </row>
    <row r="43" spans="5:29" x14ac:dyDescent="0.3">
      <c r="L43" s="1"/>
      <c r="M43" s="1"/>
      <c r="N43" s="1"/>
      <c r="O43" s="1"/>
      <c r="P43" s="1"/>
      <c r="Q43" s="1"/>
      <c r="R43" s="1"/>
      <c r="S43" s="1"/>
      <c r="T43" s="1"/>
      <c r="U43" s="39"/>
      <c r="V43" s="45" t="s">
        <v>44</v>
      </c>
      <c r="W43" s="46">
        <v>0</v>
      </c>
      <c r="X43" s="46">
        <v>0</v>
      </c>
      <c r="Y43" s="32"/>
      <c r="Z43" s="1"/>
    </row>
    <row r="44" spans="5:29" x14ac:dyDescent="0.3">
      <c r="L44" s="1"/>
      <c r="M44" s="1"/>
      <c r="N44" s="1"/>
      <c r="O44" s="1"/>
      <c r="P44" s="1"/>
      <c r="Q44" s="1"/>
      <c r="R44" s="1"/>
      <c r="S44" s="1"/>
      <c r="T44" s="1"/>
      <c r="U44" s="42"/>
      <c r="V44" s="50" t="s">
        <v>38</v>
      </c>
      <c r="W44" s="48">
        <f t="array" ref="W44:X44">TRANSPOSE(PointB)</f>
        <v>377.35479011138602</v>
      </c>
      <c r="X44" s="48">
        <v>328.02951449525364</v>
      </c>
      <c r="Y44" s="32"/>
      <c r="Z44" s="1"/>
    </row>
    <row r="45" spans="5:29" x14ac:dyDescent="0.3">
      <c r="L45" s="1"/>
      <c r="M45" s="1"/>
      <c r="N45" s="1"/>
      <c r="O45" s="1"/>
      <c r="P45" s="1"/>
      <c r="Q45" s="1"/>
      <c r="R45" s="1"/>
      <c r="S45" s="1"/>
      <c r="T45" s="1"/>
      <c r="U45" s="38" t="s">
        <v>48</v>
      </c>
      <c r="V45" s="53" t="s">
        <v>47</v>
      </c>
      <c r="W45" s="54">
        <f t="array" ref="W45:X45">TRANSPOSE(PtC)</f>
        <v>1400</v>
      </c>
      <c r="X45" s="54">
        <v>-50</v>
      </c>
      <c r="Y45" s="32"/>
    </row>
    <row r="46" spans="5:29" x14ac:dyDescent="0.3">
      <c r="L46" s="1"/>
      <c r="M46" s="1"/>
      <c r="N46" s="1"/>
      <c r="O46" s="1"/>
      <c r="P46" s="1"/>
      <c r="Q46" s="1"/>
      <c r="R46" s="1"/>
      <c r="S46" s="1"/>
      <c r="T46" s="1"/>
      <c r="U46" s="41" t="s">
        <v>25</v>
      </c>
      <c r="V46" s="43" t="s">
        <v>49</v>
      </c>
      <c r="W46" s="44">
        <f t="array" ref="W46:X46">W45:X45</f>
        <v>1400</v>
      </c>
      <c r="X46" s="44">
        <v>-50</v>
      </c>
      <c r="Y46" s="32"/>
    </row>
    <row r="47" spans="5:29" x14ac:dyDescent="0.3">
      <c r="L47" s="1"/>
      <c r="M47" s="1"/>
      <c r="N47" s="1"/>
      <c r="O47" s="1"/>
      <c r="P47" s="1"/>
      <c r="Q47" s="1"/>
      <c r="R47" s="1"/>
      <c r="S47" s="1"/>
      <c r="T47" s="1"/>
      <c r="U47" s="40"/>
      <c r="V47" s="50" t="s">
        <v>50</v>
      </c>
      <c r="W47" s="48">
        <f t="array" ref="W47:X47">W44:X44</f>
        <v>377.35479011138602</v>
      </c>
      <c r="X47" s="48">
        <v>328.02951449525364</v>
      </c>
      <c r="Y47" s="32"/>
    </row>
    <row r="48" spans="5:29" x14ac:dyDescent="0.3">
      <c r="L48" s="1"/>
      <c r="M48" s="1"/>
      <c r="N48" s="1"/>
      <c r="O48" s="1"/>
      <c r="P48" s="1"/>
      <c r="Q48" s="1"/>
      <c r="R48" s="1"/>
      <c r="S48" s="1"/>
      <c r="T48" s="1"/>
      <c r="U48" s="41" t="s">
        <v>17</v>
      </c>
      <c r="V48" s="43" t="s">
        <v>40</v>
      </c>
      <c r="W48" s="44">
        <f t="array" ref="W48:X48">TRANSPOSE(PointA1)</f>
        <v>-2532.8391470055967</v>
      </c>
      <c r="X48" s="44">
        <v>716.73589909060058</v>
      </c>
      <c r="Y48" s="32"/>
    </row>
    <row r="49" spans="12:27" x14ac:dyDescent="0.3">
      <c r="L49" s="1"/>
      <c r="M49" s="1"/>
      <c r="N49" s="1"/>
      <c r="O49" s="1"/>
      <c r="P49" s="1"/>
      <c r="Q49" s="1"/>
      <c r="R49" s="1"/>
      <c r="S49" s="1"/>
      <c r="T49" s="1"/>
      <c r="U49" s="40"/>
      <c r="V49" s="50" t="s">
        <v>39</v>
      </c>
      <c r="W49" s="48">
        <f t="array" ref="W49:X49">TRANSPOSE(PtO1_)</f>
        <v>-4400</v>
      </c>
      <c r="X49" s="48">
        <v>0</v>
      </c>
      <c r="Y49" s="32"/>
    </row>
    <row r="50" spans="12:27" x14ac:dyDescent="0.3">
      <c r="L50" s="1"/>
      <c r="M50" s="1"/>
      <c r="N50" s="1"/>
      <c r="O50" s="1"/>
      <c r="P50" s="1"/>
      <c r="Q50" s="1"/>
      <c r="R50" s="1"/>
      <c r="S50" s="1"/>
      <c r="T50" s="32"/>
      <c r="U50" s="41" t="s">
        <v>15</v>
      </c>
      <c r="V50" s="55" t="s">
        <v>40</v>
      </c>
      <c r="W50" s="52">
        <f t="array" ref="W50:X50">W48:X48</f>
        <v>-2532.8391470055967</v>
      </c>
      <c r="X50" s="52">
        <v>716.73589909060058</v>
      </c>
      <c r="Y50" s="32"/>
    </row>
    <row r="51" spans="12:27" x14ac:dyDescent="0.3">
      <c r="L51" s="1"/>
      <c r="M51" s="1"/>
      <c r="N51" s="1"/>
      <c r="O51" s="1"/>
      <c r="P51" s="1"/>
      <c r="Q51" s="1"/>
      <c r="R51" s="1"/>
      <c r="S51" s="1"/>
      <c r="T51" s="1"/>
      <c r="U51" s="40"/>
      <c r="V51" s="47" t="s">
        <v>11</v>
      </c>
      <c r="W51" s="48">
        <f t="array" ref="W51:X51">W42:X42</f>
        <v>1867.1608529944035</v>
      </c>
      <c r="X51" s="48">
        <v>716.73589909060058</v>
      </c>
      <c r="Y51" s="32"/>
    </row>
    <row r="52" spans="12:27" x14ac:dyDescent="0.3"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2:27" x14ac:dyDescent="0.3">
      <c r="M53" s="1"/>
      <c r="N53" s="1"/>
      <c r="O53" s="1"/>
      <c r="P53" s="1"/>
      <c r="Q53" s="1"/>
    </row>
    <row r="54" spans="12:27" x14ac:dyDescent="0.3">
      <c r="M54" s="1"/>
      <c r="N54" s="1"/>
      <c r="O54" s="1"/>
      <c r="P54" s="1"/>
      <c r="Q54" s="1"/>
      <c r="U54" s="41" t="s">
        <v>56</v>
      </c>
      <c r="V54" s="49" t="s">
        <v>54</v>
      </c>
      <c r="W54" s="61">
        <v>-4600</v>
      </c>
      <c r="X54" s="44">
        <f>Hp</f>
        <v>750</v>
      </c>
      <c r="Y54" s="32"/>
    </row>
    <row r="55" spans="12:27" x14ac:dyDescent="0.3">
      <c r="U55" s="40"/>
      <c r="V55" s="56" t="s">
        <v>55</v>
      </c>
      <c r="W55" s="62">
        <v>2200</v>
      </c>
      <c r="X55" s="57">
        <f>Hp</f>
        <v>750</v>
      </c>
      <c r="Y55" s="32"/>
    </row>
    <row r="56" spans="12:27" x14ac:dyDescent="0.3">
      <c r="U56" s="41" t="s">
        <v>58</v>
      </c>
      <c r="V56" s="43" t="s">
        <v>60</v>
      </c>
      <c r="W56" s="44">
        <f>W54+100</f>
        <v>-4500</v>
      </c>
      <c r="X56" s="43">
        <f>Hp0_</f>
        <v>750</v>
      </c>
      <c r="Y56" s="32"/>
    </row>
    <row r="57" spans="12:27" x14ac:dyDescent="0.3">
      <c r="U57" s="40"/>
      <c r="V57" s="50" t="s">
        <v>38</v>
      </c>
      <c r="W57" s="48">
        <f>W56</f>
        <v>-4500</v>
      </c>
      <c r="X57" s="48">
        <f>X56-100</f>
        <v>650</v>
      </c>
      <c r="Y57" s="32"/>
    </row>
    <row r="58" spans="12:27" x14ac:dyDescent="0.3">
      <c r="U58" s="41" t="s">
        <v>59</v>
      </c>
      <c r="V58" s="51" t="s">
        <v>60</v>
      </c>
      <c r="W58" s="52">
        <f>W55-100</f>
        <v>2100</v>
      </c>
      <c r="X58" s="51">
        <f>Hp0_</f>
        <v>750</v>
      </c>
      <c r="Y58" s="32"/>
    </row>
    <row r="59" spans="12:27" x14ac:dyDescent="0.3">
      <c r="U59" s="40"/>
      <c r="V59" s="50" t="s">
        <v>38</v>
      </c>
      <c r="W59" s="48">
        <f>W58</f>
        <v>2100</v>
      </c>
      <c r="X59" s="48">
        <f>X57</f>
        <v>650</v>
      </c>
      <c r="Y59" s="32"/>
    </row>
    <row r="60" spans="12:27" x14ac:dyDescent="0.3">
      <c r="U60" s="32"/>
      <c r="V60" s="32"/>
      <c r="W60" s="1"/>
      <c r="X60" s="1"/>
      <c r="Y60" s="32"/>
    </row>
    <row r="61" spans="12:27" x14ac:dyDescent="0.3">
      <c r="U61" s="32"/>
      <c r="V61" s="32"/>
      <c r="W61" s="1"/>
      <c r="X61" s="1"/>
      <c r="Y61" s="32"/>
    </row>
    <row r="62" spans="12:27" x14ac:dyDescent="0.3">
      <c r="T62" s="32"/>
      <c r="U62" s="32"/>
      <c r="V62" s="1"/>
      <c r="W62" s="1"/>
      <c r="X62" s="32"/>
    </row>
    <row r="63" spans="12:27" x14ac:dyDescent="0.3">
      <c r="T63" s="32"/>
      <c r="U63" s="32"/>
      <c r="V63" s="32"/>
      <c r="W63" s="32"/>
      <c r="X63" s="32"/>
    </row>
    <row r="64" spans="12:27" x14ac:dyDescent="0.3">
      <c r="T64" s="32"/>
      <c r="U64" s="32"/>
      <c r="V64" s="32"/>
      <c r="W64" s="32"/>
      <c r="X64" s="32"/>
    </row>
    <row r="65" spans="20:24" x14ac:dyDescent="0.3">
      <c r="T65" s="32"/>
      <c r="U65" s="32"/>
      <c r="V65" s="32"/>
      <c r="W65" s="32"/>
      <c r="X65" s="32"/>
    </row>
    <row r="66" spans="20:24" x14ac:dyDescent="0.3">
      <c r="T66" s="32"/>
      <c r="U66" s="32"/>
      <c r="V66" s="32"/>
      <c r="W66" s="32"/>
      <c r="X66" s="32"/>
    </row>
    <row r="67" spans="20:24" x14ac:dyDescent="0.3">
      <c r="T67" s="32"/>
      <c r="U67" s="32"/>
      <c r="V67" s="32"/>
      <c r="W67" s="32"/>
      <c r="X67" s="32"/>
    </row>
    <row r="68" spans="20:24" x14ac:dyDescent="0.3">
      <c r="T68" s="32"/>
      <c r="U68" s="32"/>
      <c r="V68" s="32"/>
      <c r="W68" s="32"/>
      <c r="X68" s="32"/>
    </row>
    <row r="69" spans="20:24" x14ac:dyDescent="0.3">
      <c r="T69" s="32"/>
      <c r="U69" s="32"/>
      <c r="V69" s="32"/>
      <c r="W69" s="32"/>
    </row>
    <row r="70" spans="20:24" x14ac:dyDescent="0.3">
      <c r="T70" s="32"/>
      <c r="U70" s="32"/>
      <c r="V70" s="32"/>
      <c r="W70" s="32"/>
    </row>
  </sheetData>
  <mergeCells count="20">
    <mergeCell ref="U56:U57"/>
    <mergeCell ref="U58:U59"/>
    <mergeCell ref="V39:X39"/>
    <mergeCell ref="U42:U44"/>
    <mergeCell ref="U46:U47"/>
    <mergeCell ref="U48:U49"/>
    <mergeCell ref="U54:U55"/>
    <mergeCell ref="U50:U51"/>
    <mergeCell ref="U8:V8"/>
    <mergeCell ref="M27:N28"/>
    <mergeCell ref="R31:R32"/>
    <mergeCell ref="W8:X8"/>
    <mergeCell ref="U20:W20"/>
    <mergeCell ref="P31:P32"/>
    <mergeCell ref="M30:P30"/>
    <mergeCell ref="Q31:Q32"/>
    <mergeCell ref="R24:R25"/>
    <mergeCell ref="M31:M32"/>
    <mergeCell ref="N31:N32"/>
    <mergeCell ref="O31:O32"/>
  </mergeCells>
  <conditionalFormatting sqref="M27:N28">
    <cfRule type="cellIs" dxfId="0" priority="1" operator="notEqual">
      <formula>""</formula>
    </cfRule>
  </conditionalFormatting>
  <pageMargins left="0.7" right="0.7" top="0.75" bottom="0.75" header="0.3" footer="0.3"/>
  <pageSetup paperSize="9" orientation="landscape" horizontalDpi="0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ScrollBar1">
          <controlPr defaultSize="0" autoLine="0" linkedCell="ThetaDeg" r:id="rId5">
            <anchor moveWithCells="1">
              <from>
                <xdr:col>3</xdr:col>
                <xdr:colOff>22860</xdr:colOff>
                <xdr:row>34</xdr:row>
                <xdr:rowOff>45720</xdr:rowOff>
              </from>
              <to>
                <xdr:col>5</xdr:col>
                <xdr:colOff>746760</xdr:colOff>
                <xdr:row>35</xdr:row>
                <xdr:rowOff>38100</xdr:rowOff>
              </to>
            </anchor>
          </controlPr>
        </control>
      </mc:Choice>
      <mc:Fallback>
        <control shapeId="1025" r:id="rId4" name="ScrollBa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showGridLines="0" workbookViewId="0">
      <selection activeCell="G21" sqref="G21"/>
    </sheetView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47</vt:i4>
      </vt:variant>
    </vt:vector>
  </HeadingPairs>
  <TitlesOfParts>
    <vt:vector size="49" baseType="lpstr">
      <vt:lpstr>Calculs</vt:lpstr>
      <vt:lpstr>Calculs manuels</vt:lpstr>
      <vt:lpstr>BetaDeg</vt:lpstr>
      <vt:lpstr>Dgalet</vt:lpstr>
      <vt:lpstr>H1_</vt:lpstr>
      <vt:lpstr>H2_</vt:lpstr>
      <vt:lpstr>Hp</vt:lpstr>
      <vt:lpstr>Hp0_</vt:lpstr>
      <vt:lpstr>MatRotθ</vt:lpstr>
      <vt:lpstr>MatRotϕ</vt:lpstr>
      <vt:lpstr>OB</vt:lpstr>
      <vt:lpstr>PointA</vt:lpstr>
      <vt:lpstr>PointA1</vt:lpstr>
      <vt:lpstr>PointB</vt:lpstr>
      <vt:lpstr>PtA</vt:lpstr>
      <vt:lpstr>PtA1_</vt:lpstr>
      <vt:lpstr>PtA2_</vt:lpstr>
      <vt:lpstr>PtB</vt:lpstr>
      <vt:lpstr>PtC</vt:lpstr>
      <vt:lpstr>PtGb1</vt:lpstr>
      <vt:lpstr>PtGb2</vt:lpstr>
      <vt:lpstr>PtGl</vt:lpstr>
      <vt:lpstr>PtO1_</vt:lpstr>
      <vt:lpstr>Ra</vt:lpstr>
      <vt:lpstr>Rgl</vt:lpstr>
      <vt:lpstr>Sa</vt:lpstr>
      <vt:lpstr>Sgl</vt:lpstr>
      <vt:lpstr>TA1_</vt:lpstr>
      <vt:lpstr>TGb2_</vt:lpstr>
      <vt:lpstr>ThetaDeg</vt:lpstr>
      <vt:lpstr>UA1_</vt:lpstr>
      <vt:lpstr>UGb2_</vt:lpstr>
      <vt:lpstr>Va</vt:lpstr>
      <vt:lpstr>VGb1_</vt:lpstr>
      <vt:lpstr>Wa</vt:lpstr>
      <vt:lpstr>WGb1_</vt:lpstr>
      <vt:lpstr>Xa</vt:lpstr>
      <vt:lpstr>XA1_</vt:lpstr>
      <vt:lpstr>Xb</vt:lpstr>
      <vt:lpstr>Xc</vt:lpstr>
      <vt:lpstr>XO1_</vt:lpstr>
      <vt:lpstr>Ya</vt:lpstr>
      <vt:lpstr>YA1_</vt:lpstr>
      <vt:lpstr>Yb</vt:lpstr>
      <vt:lpstr>Yc</vt:lpstr>
      <vt:lpstr>YO1_</vt:lpstr>
      <vt:lpstr>β</vt:lpstr>
      <vt:lpstr>θ</vt:lpstr>
      <vt:lpstr>ϕ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Maingonnat</dc:creator>
  <cp:lastModifiedBy>René Maingonnat</cp:lastModifiedBy>
  <cp:lastPrinted>2020-11-23T09:20:57Z</cp:lastPrinted>
  <dcterms:created xsi:type="dcterms:W3CDTF">2020-11-23T05:42:54Z</dcterms:created>
  <dcterms:modified xsi:type="dcterms:W3CDTF">2020-11-23T13:45:31Z</dcterms:modified>
</cp:coreProperties>
</file>